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us\Desktop\Arzhangnia-Listofer\Zone 5\"/>
    </mc:Choice>
  </mc:AlternateContent>
  <xr:revisionPtr revIDLastSave="0" documentId="13_ncr:1_{2AD396D4-E42D-4D6C-85CE-88AAB422A3CA}" xr6:coauthVersionLast="47" xr6:coauthVersionMax="47" xr10:uidLastSave="{00000000-0000-0000-0000-000000000000}"/>
  <bookViews>
    <workbookView xWindow="-108" yWindow="-108" windowWidth="23256" windowHeight="12576" tabRatio="692" activeTab="6" xr2:uid="{00000000-000D-0000-FFFF-FFFF00000000}"/>
  </bookViews>
  <sheets>
    <sheet name="Eschtal" sheetId="85" r:id="rId1"/>
    <sheet name="+6720" sheetId="124" r:id="rId2"/>
    <sheet name="+7160" sheetId="142" r:id="rId3"/>
    <sheet name="+7780" sheetId="143" r:id="rId4"/>
    <sheet name="+8320" sheetId="133" r:id="rId5"/>
    <sheet name="+8860" sheetId="144" r:id="rId6"/>
    <sheet name="Total" sheetId="134" r:id="rId7"/>
  </sheets>
  <definedNames>
    <definedName name="Alfa_D">#REF!</definedName>
    <definedName name="ALFA_P">#REF!</definedName>
    <definedName name="Alfa_R">#REF!</definedName>
    <definedName name="Arze_Dahane">#REF!</definedName>
    <definedName name="del_area">#REF!,#REF!</definedName>
    <definedName name="Design_Len">#REF!</definedName>
    <definedName name="exam">#REF!</definedName>
    <definedName name="Kilometr">#REF!</definedName>
    <definedName name="Metr">#REF!</definedName>
    <definedName name="n_Armator">#REF!</definedName>
    <definedName name="_xlnm.Print_Area" localSheetId="1">'+6720'!$B$2:$O$20</definedName>
    <definedName name="_xlnm.Print_Area" localSheetId="2">'+7160'!$B$2:$N$18</definedName>
    <definedName name="_xlnm.Print_Area" localSheetId="3">'+7780'!$B$2:$N$19</definedName>
    <definedName name="_xlnm.Print_Area" localSheetId="4">'+8320'!$B$2:$O$26</definedName>
    <definedName name="_xlnm.Print_Area" localSheetId="5">'+8860'!$B$2:$P$23</definedName>
    <definedName name="_xlnm.Print_Titles" localSheetId="1">'+6720'!$2:$5</definedName>
    <definedName name="_xlnm.Print_Titles" localSheetId="2">'+7160'!$2:$5</definedName>
    <definedName name="_xlnm.Print_Titles" localSheetId="3">'+7780'!$2:$5</definedName>
    <definedName name="_xlnm.Print_Titles" localSheetId="4">'+8320'!$2:$5</definedName>
    <definedName name="_xlnm.Print_Titles" localSheetId="5">'+8860'!$2:$5</definedName>
    <definedName name="S1_Length">#REF!</definedName>
    <definedName name="S1_Thickness">#REF!</definedName>
    <definedName name="S1_Width">#REF!</definedName>
    <definedName name="S1_Width_Bend">#REF!</definedName>
    <definedName name="SEC_1">#REF!</definedName>
    <definedName name="Tedade_Dahane">#REF!</definedName>
    <definedName name="Zaviy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" i="134" l="1"/>
  <c r="O8" i="134"/>
  <c r="N8" i="134"/>
  <c r="M8" i="134"/>
  <c r="L8" i="134"/>
  <c r="K8" i="134"/>
  <c r="G8" i="134"/>
  <c r="M18" i="144"/>
  <c r="K18" i="144"/>
  <c r="H16" i="144"/>
  <c r="H15" i="144"/>
  <c r="K15" i="144" s="1"/>
  <c r="K17" i="144" s="1"/>
  <c r="H14" i="144"/>
  <c r="K14" i="144" s="1"/>
  <c r="M13" i="144"/>
  <c r="H13" i="144"/>
  <c r="N12" i="144"/>
  <c r="H12" i="144"/>
  <c r="M12" i="144" s="1"/>
  <c r="M17" i="144" s="1"/>
  <c r="H11" i="144"/>
  <c r="N11" i="144" s="1"/>
  <c r="H10" i="144"/>
  <c r="M10" i="144" s="1"/>
  <c r="H9" i="144"/>
  <c r="K9" i="144" s="1"/>
  <c r="H8" i="144"/>
  <c r="L8" i="144" s="1"/>
  <c r="I7" i="144"/>
  <c r="O18" i="144"/>
  <c r="N18" i="144"/>
  <c r="L18" i="144"/>
  <c r="J18" i="144"/>
  <c r="J16" i="144"/>
  <c r="L15" i="144"/>
  <c r="N15" i="144"/>
  <c r="L14" i="144"/>
  <c r="N14" i="144"/>
  <c r="O13" i="144"/>
  <c r="O12" i="144"/>
  <c r="O11" i="144"/>
  <c r="O10" i="144"/>
  <c r="O9" i="144"/>
  <c r="J7" i="144"/>
  <c r="H7" i="144"/>
  <c r="C7" i="144"/>
  <c r="C8" i="144" s="1"/>
  <c r="C9" i="144" s="1"/>
  <c r="C10" i="144" s="1"/>
  <c r="C11" i="144" s="1"/>
  <c r="C12" i="144" s="1"/>
  <c r="C13" i="144" s="1"/>
  <c r="J6" i="144"/>
  <c r="I6" i="144"/>
  <c r="H6" i="144"/>
  <c r="H19" i="133"/>
  <c r="L21" i="133"/>
  <c r="H18" i="133"/>
  <c r="M18" i="133" s="1"/>
  <c r="H16" i="133"/>
  <c r="L16" i="133" s="1"/>
  <c r="H17" i="133"/>
  <c r="H15" i="133"/>
  <c r="L15" i="133" s="1"/>
  <c r="L20" i="133" s="1"/>
  <c r="H10" i="133"/>
  <c r="N10" i="133" s="1"/>
  <c r="H9" i="133"/>
  <c r="M9" i="133" s="1"/>
  <c r="H11" i="133"/>
  <c r="N11" i="133" s="1"/>
  <c r="H12" i="133"/>
  <c r="M12" i="133" s="1"/>
  <c r="H13" i="133"/>
  <c r="N13" i="133" s="1"/>
  <c r="M13" i="133"/>
  <c r="M10" i="133"/>
  <c r="H8" i="133"/>
  <c r="I7" i="133"/>
  <c r="I6" i="133"/>
  <c r="H12" i="143"/>
  <c r="L14" i="143"/>
  <c r="H11" i="143"/>
  <c r="H9" i="143"/>
  <c r="L9" i="143" s="1"/>
  <c r="L13" i="143" s="1"/>
  <c r="H10" i="143"/>
  <c r="L10" i="143" s="1"/>
  <c r="H8" i="143"/>
  <c r="K8" i="143" s="1"/>
  <c r="M8" i="143"/>
  <c r="J8" i="143"/>
  <c r="M14" i="143"/>
  <c r="K14" i="143"/>
  <c r="J14" i="143"/>
  <c r="J12" i="143"/>
  <c r="M11" i="143"/>
  <c r="J11" i="143"/>
  <c r="K11" i="143"/>
  <c r="M10" i="143"/>
  <c r="K10" i="143"/>
  <c r="J10" i="143"/>
  <c r="M9" i="143"/>
  <c r="J9" i="143"/>
  <c r="K9" i="143"/>
  <c r="J7" i="143"/>
  <c r="I7" i="143"/>
  <c r="H7" i="143"/>
  <c r="M7" i="143" s="1"/>
  <c r="C7" i="143"/>
  <c r="C8" i="143" s="1"/>
  <c r="C9" i="143" s="1"/>
  <c r="J6" i="143"/>
  <c r="I6" i="143"/>
  <c r="H6" i="143"/>
  <c r="H11" i="142"/>
  <c r="J11" i="142" s="1"/>
  <c r="C11" i="142"/>
  <c r="H10" i="142"/>
  <c r="L10" i="142" s="1"/>
  <c r="H9" i="142"/>
  <c r="K9" i="142" s="1"/>
  <c r="M13" i="142"/>
  <c r="L13" i="142"/>
  <c r="K13" i="142"/>
  <c r="J13" i="142"/>
  <c r="M10" i="142"/>
  <c r="K10" i="142"/>
  <c r="J10" i="142"/>
  <c r="M9" i="142"/>
  <c r="L9" i="142"/>
  <c r="J9" i="142"/>
  <c r="M8" i="142"/>
  <c r="L8" i="142"/>
  <c r="J8" i="142"/>
  <c r="H8" i="142"/>
  <c r="K8" i="142" s="1"/>
  <c r="J7" i="142"/>
  <c r="I7" i="142"/>
  <c r="H7" i="142"/>
  <c r="M7" i="142" s="1"/>
  <c r="C7" i="142"/>
  <c r="C8" i="142" s="1"/>
  <c r="C9" i="142" s="1"/>
  <c r="C10" i="142" s="1"/>
  <c r="J6" i="142"/>
  <c r="I6" i="142"/>
  <c r="H6" i="142"/>
  <c r="M6" i="142" s="1"/>
  <c r="H13" i="124"/>
  <c r="N12" i="124"/>
  <c r="M12" i="124"/>
  <c r="L12" i="124"/>
  <c r="J12" i="124"/>
  <c r="H12" i="124"/>
  <c r="K12" i="124" s="1"/>
  <c r="H11" i="124"/>
  <c r="M11" i="124" s="1"/>
  <c r="H9" i="124"/>
  <c r="K9" i="124" s="1"/>
  <c r="H10" i="124"/>
  <c r="L10" i="124" s="1"/>
  <c r="H8" i="124"/>
  <c r="K8" i="124" s="1"/>
  <c r="I7" i="124"/>
  <c r="I6" i="124"/>
  <c r="K16" i="133"/>
  <c r="H14" i="133"/>
  <c r="M11" i="133"/>
  <c r="N8" i="133"/>
  <c r="L15" i="124"/>
  <c r="L8" i="124"/>
  <c r="M21" i="133"/>
  <c r="K18" i="133"/>
  <c r="K15" i="124"/>
  <c r="N11" i="124"/>
  <c r="J11" i="124"/>
  <c r="K11" i="124"/>
  <c r="N10" i="124"/>
  <c r="J10" i="124"/>
  <c r="M10" i="124"/>
  <c r="N9" i="124"/>
  <c r="M9" i="124"/>
  <c r="J9" i="124"/>
  <c r="O7" i="144" l="1"/>
  <c r="K19" i="144"/>
  <c r="M19" i="144"/>
  <c r="C14" i="144"/>
  <c r="C15" i="144" s="1"/>
  <c r="C16" i="144" s="1"/>
  <c r="O6" i="144"/>
  <c r="J17" i="144"/>
  <c r="J19" i="144" s="1"/>
  <c r="L17" i="144"/>
  <c r="L19" i="144" s="1"/>
  <c r="N17" i="144"/>
  <c r="N19" i="144" s="1"/>
  <c r="L22" i="133"/>
  <c r="L15" i="143"/>
  <c r="M6" i="143"/>
  <c r="M13" i="143" s="1"/>
  <c r="M15" i="143" s="1"/>
  <c r="C10" i="143"/>
  <c r="C11" i="143" s="1"/>
  <c r="C12" i="143" s="1"/>
  <c r="J13" i="143"/>
  <c r="J15" i="143" s="1"/>
  <c r="K13" i="143"/>
  <c r="K15" i="143" s="1"/>
  <c r="J12" i="142"/>
  <c r="J14" i="142" s="1"/>
  <c r="L12" i="142"/>
  <c r="L14" i="142" s="1"/>
  <c r="M12" i="142"/>
  <c r="M14" i="142" s="1"/>
  <c r="K12" i="142"/>
  <c r="K14" i="142" s="1"/>
  <c r="L14" i="124"/>
  <c r="L16" i="124" s="1"/>
  <c r="K10" i="124"/>
  <c r="K14" i="124" s="1"/>
  <c r="K16" i="124" s="1"/>
  <c r="J19" i="133"/>
  <c r="K15" i="133"/>
  <c r="N21" i="133"/>
  <c r="K21" i="133"/>
  <c r="J21" i="133"/>
  <c r="K17" i="133"/>
  <c r="N14" i="133"/>
  <c r="N12" i="133"/>
  <c r="N9" i="133"/>
  <c r="J7" i="133"/>
  <c r="H7" i="133"/>
  <c r="M7" i="133" s="1"/>
  <c r="C7" i="133"/>
  <c r="J6" i="133"/>
  <c r="H6" i="133"/>
  <c r="M6" i="133" s="1"/>
  <c r="M15" i="124"/>
  <c r="J13" i="124"/>
  <c r="M8" i="124"/>
  <c r="N15" i="124"/>
  <c r="J15" i="124"/>
  <c r="N8" i="124"/>
  <c r="J8" i="124"/>
  <c r="J7" i="124"/>
  <c r="H7" i="124"/>
  <c r="C7" i="124"/>
  <c r="J6" i="124"/>
  <c r="H6" i="124"/>
  <c r="O17" i="144" l="1"/>
  <c r="O19" i="144" s="1"/>
  <c r="J20" i="144"/>
  <c r="J16" i="143"/>
  <c r="J15" i="142"/>
  <c r="C8" i="133"/>
  <c r="M14" i="133"/>
  <c r="M20" i="133" s="1"/>
  <c r="M22" i="133" s="1"/>
  <c r="M14" i="124"/>
  <c r="M16" i="124" s="1"/>
  <c r="C8" i="124"/>
  <c r="C9" i="124" s="1"/>
  <c r="N6" i="133"/>
  <c r="J20" i="133"/>
  <c r="J22" i="133" s="1"/>
  <c r="N7" i="133"/>
  <c r="K20" i="133"/>
  <c r="K22" i="133" s="1"/>
  <c r="N7" i="124"/>
  <c r="N6" i="124"/>
  <c r="J14" i="124"/>
  <c r="J16" i="124" s="1"/>
  <c r="H9" i="85"/>
  <c r="H8" i="85"/>
  <c r="I8" i="85" s="1"/>
  <c r="C9" i="133" l="1"/>
  <c r="C10" i="133" s="1"/>
  <c r="C11" i="133" s="1"/>
  <c r="C12" i="133" s="1"/>
  <c r="C10" i="124"/>
  <c r="N20" i="133"/>
  <c r="N22" i="133" s="1"/>
  <c r="N14" i="124"/>
  <c r="N16" i="124" s="1"/>
  <c r="C13" i="133" l="1"/>
  <c r="C14" i="133" s="1"/>
  <c r="C15" i="133" s="1"/>
  <c r="C16" i="133" s="1"/>
  <c r="C17" i="133" s="1"/>
  <c r="J17" i="124"/>
  <c r="J23" i="133"/>
  <c r="C11" i="124"/>
  <c r="C18" i="133" l="1"/>
  <c r="C19" i="133" s="1"/>
  <c r="C12" i="124"/>
  <c r="C13" i="124" s="1"/>
</calcChain>
</file>

<file path=xl/sharedStrings.xml><?xml version="1.0" encoding="utf-8"?>
<sst xmlns="http://schemas.openxmlformats.org/spreadsheetml/2006/main" count="186" uniqueCount="44">
  <si>
    <t>POS</t>
  </si>
  <si>
    <t>Ф</t>
  </si>
  <si>
    <t>UNIT WEIGHT</t>
  </si>
  <si>
    <t>TOTAL WEIGHT</t>
  </si>
  <si>
    <t>(m)</t>
  </si>
  <si>
    <t>(kg/m)</t>
  </si>
  <si>
    <t>(kg)</t>
  </si>
  <si>
    <t>@</t>
  </si>
  <si>
    <t>Total Len. (m)</t>
  </si>
  <si>
    <t>Total</t>
  </si>
  <si>
    <t>BAR SHAPE (m)</t>
  </si>
  <si>
    <t>NO.</t>
  </si>
  <si>
    <t>L
(cm)</t>
  </si>
  <si>
    <t xml:space="preserve"> </t>
  </si>
  <si>
    <t xml:space="preserve">Grand Total      </t>
  </si>
  <si>
    <t>Grand Total  (kg)</t>
  </si>
  <si>
    <t>TOTAL WEIGHT (kg)</t>
  </si>
  <si>
    <t>W (kg/m)</t>
  </si>
  <si>
    <r>
      <t>S (cm</t>
    </r>
    <r>
      <rPr>
        <vertAlign val="superscript"/>
        <sz val="10"/>
        <rFont val="Tahoma"/>
        <family val="2"/>
      </rPr>
      <t>2</t>
    </r>
    <r>
      <rPr>
        <sz val="10"/>
        <rFont val="Tahoma"/>
        <charset val="178"/>
      </rPr>
      <t>)</t>
    </r>
  </si>
  <si>
    <t>--</t>
  </si>
  <si>
    <t>3*1</t>
  </si>
  <si>
    <t>2*1</t>
  </si>
  <si>
    <t>1*1</t>
  </si>
  <si>
    <t>4*1</t>
  </si>
  <si>
    <t>3*2</t>
  </si>
  <si>
    <t>Bar</t>
  </si>
  <si>
    <t>Weight</t>
  </si>
  <si>
    <t>1*2</t>
  </si>
  <si>
    <t>2*2</t>
  </si>
  <si>
    <t>3*4</t>
  </si>
  <si>
    <t>Frame 12e,C1-20f,C1</t>
  </si>
  <si>
    <t>FRAME 12e,C1-20f,C1        +6720</t>
  </si>
  <si>
    <t>291*1</t>
  </si>
  <si>
    <t>FRAME 12e,C1-20f,C1        +7160</t>
  </si>
  <si>
    <t>2*5</t>
  </si>
  <si>
    <t>287*1</t>
  </si>
  <si>
    <t>FRAME 12e,C1-20f,C1        +7780</t>
  </si>
  <si>
    <t>3*5</t>
  </si>
  <si>
    <t>322*1</t>
  </si>
  <si>
    <t>FRAME 12e,C1-20f,C1        +8320</t>
  </si>
  <si>
    <t>4*3</t>
  </si>
  <si>
    <t>1*5</t>
  </si>
  <si>
    <t>389*1</t>
  </si>
  <si>
    <t>FRAME 12e,C1-20f,C1        +8860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</si>
</sst>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Ф&quot;#"/>
    <numFmt numFmtId="165" formatCode="#,###.#0;;&quot;-&quot;"/>
    <numFmt numFmtId="166" formatCode="0.0"/>
  </numFmts>
  <fonts count="17" x14ac:knownFonts="1">
    <font>
      <sz val="10"/>
      <name val="Tahoma"/>
      <charset val="178"/>
    </font>
    <font>
      <sz val="10"/>
      <name val="Tahoma"/>
      <charset val="178"/>
    </font>
    <font>
      <u/>
      <sz val="10"/>
      <color indexed="12"/>
      <name val="Arial"/>
      <family val="2"/>
    </font>
    <font>
      <sz val="14"/>
      <name val="Tahoma"/>
      <family val="2"/>
    </font>
    <font>
      <sz val="24"/>
      <name val="Tahoma"/>
      <family val="2"/>
    </font>
    <font>
      <sz val="18"/>
      <name val="Tahoma"/>
      <family val="2"/>
    </font>
    <font>
      <sz val="10"/>
      <name val="Tahoma"/>
      <family val="2"/>
    </font>
    <font>
      <sz val="10"/>
      <name val="Tahoma"/>
      <family val="2"/>
    </font>
    <font>
      <vertAlign val="superscript"/>
      <sz val="10"/>
      <name val="Tahoma"/>
      <family val="2"/>
    </font>
    <font>
      <sz val="36"/>
      <name val="B Nazanin"/>
      <charset val="178"/>
    </font>
    <font>
      <b/>
      <sz val="24"/>
      <name val="B Zar"/>
      <charset val="178"/>
    </font>
    <font>
      <sz val="20"/>
      <name val="Cambria"/>
      <family val="1"/>
      <scheme val="major"/>
    </font>
    <font>
      <sz val="18"/>
      <name val="Cambria"/>
      <family val="1"/>
      <scheme val="major"/>
    </font>
    <font>
      <b/>
      <sz val="20"/>
      <name val="Cambria"/>
      <family val="1"/>
      <scheme val="major"/>
    </font>
    <font>
      <b/>
      <sz val="20"/>
      <name val="Times New Roman"/>
      <family val="1"/>
    </font>
    <font>
      <sz val="10"/>
      <name val="Times New Roman"/>
      <family val="1"/>
    </font>
    <font>
      <sz val="14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31"/>
      </left>
      <right/>
      <top style="medium">
        <color indexed="31"/>
      </top>
      <bottom/>
      <diagonal/>
    </border>
    <border>
      <left/>
      <right/>
      <top style="medium">
        <color indexed="31"/>
      </top>
      <bottom/>
      <diagonal/>
    </border>
    <border>
      <left/>
      <right style="medium">
        <color indexed="31"/>
      </right>
      <top style="medium">
        <color indexed="31"/>
      </top>
      <bottom/>
      <diagonal/>
    </border>
    <border>
      <left style="medium">
        <color indexed="31"/>
      </left>
      <right/>
      <top/>
      <bottom/>
      <diagonal/>
    </border>
    <border>
      <left/>
      <right style="medium">
        <color indexed="3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31"/>
      </bottom>
      <diagonal/>
    </border>
    <border>
      <left style="medium">
        <color indexed="31"/>
      </left>
      <right/>
      <top/>
      <bottom style="medium">
        <color indexed="31"/>
      </bottom>
      <diagonal/>
    </border>
    <border>
      <left/>
      <right style="medium">
        <color indexed="31"/>
      </right>
      <top/>
      <bottom style="medium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theme="3" tint="0.79998168889431442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</cellStyleXfs>
  <cellXfs count="55">
    <xf numFmtId="0" fontId="0" fillId="0" borderId="0" xfId="0"/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quotePrefix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166" fontId="0" fillId="2" borderId="0" xfId="0" applyNumberForma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vertical="center"/>
    </xf>
    <xf numFmtId="2" fontId="7" fillId="2" borderId="0" xfId="0" applyNumberFormat="1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1" fillId="0" borderId="1" xfId="0" quotePrefix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1" fontId="11" fillId="0" borderId="1" xfId="0" quotePrefix="1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2" fontId="11" fillId="0" borderId="1" xfId="0" applyNumberFormat="1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164" fontId="16" fillId="4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0" fillId="2" borderId="11" xfId="0" applyNumberFormat="1" applyFill="1" applyBorder="1" applyAlignment="1">
      <alignment horizontal="center" vertical="center"/>
    </xf>
    <xf numFmtId="2" fontId="0" fillId="2" borderId="7" xfId="0" applyNumberForma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right" vertical="center" indent="1"/>
    </xf>
    <xf numFmtId="0" fontId="11" fillId="0" borderId="1" xfId="0" applyFont="1" applyBorder="1" applyAlignment="1">
      <alignment horizontal="right" vertical="center" indent="1"/>
    </xf>
    <xf numFmtId="0" fontId="13" fillId="0" borderId="1" xfId="0" quotePrefix="1" applyFont="1" applyBorder="1" applyAlignment="1">
      <alignment horizontal="right" vertical="center"/>
    </xf>
    <xf numFmtId="0" fontId="11" fillId="0" borderId="1" xfId="0" applyFont="1" applyBorder="1" applyAlignment="1">
      <alignment horizontal="right"/>
    </xf>
    <xf numFmtId="4" fontId="13" fillId="0" borderId="1" xfId="0" applyNumberFormat="1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</cellXfs>
  <cellStyles count="4">
    <cellStyle name="Hyperlink 2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</cellStyles>
  <dxfs count="10"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CDB44CC5-E50B-4413-832B-0195EF22DF34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7315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F357718B-291D-4659-A576-B506D152BA78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D127EE0C-0905-439F-9570-ED5E2D529D5C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4008B68F-16D1-4351-B20D-99C4DA063433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F9CDE417-AE8C-4352-8E68-907B0F13DBFC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7115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2156CD2A-A901-4956-8574-C3D5041B6ED0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BC5E4DA0-7D14-4C62-9CC7-617DBC93D458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0427F54B-E338-4EC2-B150-37328F3B56BF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A510339A-568E-4A1E-AE36-1891C2C28426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12</xdr:row>
      <xdr:rowOff>496353</xdr:rowOff>
    </xdr:from>
    <xdr:to>
      <xdr:col>5</xdr:col>
      <xdr:colOff>2867940</xdr:colOff>
      <xdr:row>12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7B618DA4-6544-4801-8D2E-CF91E2DC14F6}"/>
            </a:ext>
          </a:extLst>
        </xdr:cNvPr>
        <xdr:cNvSpPr txBox="1">
          <a:spLocks noChangeArrowheads="1"/>
        </xdr:cNvSpPr>
      </xdr:nvSpPr>
      <xdr:spPr bwMode="auto">
        <a:xfrm>
          <a:off x="4079520" y="163992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12</xdr:row>
      <xdr:rowOff>746760</xdr:rowOff>
    </xdr:from>
    <xdr:to>
      <xdr:col>5</xdr:col>
      <xdr:colOff>3063240</xdr:colOff>
      <xdr:row>12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A34378FC-EB41-4044-94F9-B873C548B17A}"/>
            </a:ext>
          </a:extLst>
        </xdr:cNvPr>
        <xdr:cNvSpPr>
          <a:spLocks noChangeShapeType="1"/>
        </xdr:cNvSpPr>
      </xdr:nvSpPr>
      <xdr:spPr bwMode="auto">
        <a:xfrm rot="10800000">
          <a:off x="3810000" y="166497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431BD0F4-6441-4116-902B-B0688BD1640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12</xdr:row>
      <xdr:rowOff>74221</xdr:rowOff>
    </xdr:from>
    <xdr:to>
      <xdr:col>5</xdr:col>
      <xdr:colOff>5408220</xdr:colOff>
      <xdr:row>12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9CB22335-835A-435D-B7BA-1D86029C0616}"/>
            </a:ext>
          </a:extLst>
        </xdr:cNvPr>
        <xdr:cNvSpPr txBox="1">
          <a:spLocks noChangeArrowheads="1"/>
        </xdr:cNvSpPr>
      </xdr:nvSpPr>
      <xdr:spPr bwMode="auto">
        <a:xfrm>
          <a:off x="6198622" y="1597716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12</xdr:row>
      <xdr:rowOff>152400</xdr:rowOff>
    </xdr:from>
    <xdr:to>
      <xdr:col>5</xdr:col>
      <xdr:colOff>3063240</xdr:colOff>
      <xdr:row>12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82184479-2F4D-4E6D-BFA9-1D2FB4C18574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12</xdr:row>
      <xdr:rowOff>152400</xdr:rowOff>
    </xdr:from>
    <xdr:to>
      <xdr:col>5</xdr:col>
      <xdr:colOff>2202180</xdr:colOff>
      <xdr:row>12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9C43EFD5-7EB3-4896-BDB2-724A67672DFE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12</xdr:row>
      <xdr:rowOff>152400</xdr:rowOff>
    </xdr:from>
    <xdr:to>
      <xdr:col>5</xdr:col>
      <xdr:colOff>3063240</xdr:colOff>
      <xdr:row>12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955588B1-19E9-4FBB-85C8-DFB6DA49153C}"/>
            </a:ext>
          </a:extLst>
        </xdr:cNvPr>
        <xdr:cNvSpPr>
          <a:spLocks noChangeShapeType="1"/>
        </xdr:cNvSpPr>
      </xdr:nvSpPr>
      <xdr:spPr bwMode="auto">
        <a:xfrm rot="10800000">
          <a:off x="3810000" y="160553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12</xdr:row>
      <xdr:rowOff>137160</xdr:rowOff>
    </xdr:from>
    <xdr:to>
      <xdr:col>5</xdr:col>
      <xdr:colOff>2575560</xdr:colOff>
      <xdr:row>12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B1F126B9-06F1-4CBF-B8CC-EF81DFEE46C5}"/>
            </a:ext>
          </a:extLst>
        </xdr:cNvPr>
        <xdr:cNvCxnSpPr>
          <a:cxnSpLocks noChangeShapeType="1"/>
        </xdr:cNvCxnSpPr>
      </xdr:nvCxnSpPr>
      <xdr:spPr bwMode="auto">
        <a:xfrm>
          <a:off x="3992880" y="160401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12</xdr:row>
      <xdr:rowOff>236220</xdr:rowOff>
    </xdr:from>
    <xdr:to>
      <xdr:col>5</xdr:col>
      <xdr:colOff>2423160</xdr:colOff>
      <xdr:row>12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9C63A744-5A82-406F-B583-9CC89956AAEE}"/>
            </a:ext>
          </a:extLst>
        </xdr:cNvPr>
        <xdr:cNvCxnSpPr>
          <a:cxnSpLocks noChangeShapeType="1"/>
        </xdr:cNvCxnSpPr>
      </xdr:nvCxnSpPr>
      <xdr:spPr bwMode="auto">
        <a:xfrm>
          <a:off x="3840480" y="161391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12</xdr:row>
      <xdr:rowOff>318052</xdr:rowOff>
    </xdr:from>
    <xdr:to>
      <xdr:col>5</xdr:col>
      <xdr:colOff>3464119</xdr:colOff>
      <xdr:row>12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B30CAF25-9645-4C1E-8C07-ECA4AAA65C98}"/>
            </a:ext>
          </a:extLst>
        </xdr:cNvPr>
        <xdr:cNvSpPr txBox="1">
          <a:spLocks noChangeArrowheads="1"/>
        </xdr:cNvSpPr>
      </xdr:nvSpPr>
      <xdr:spPr bwMode="auto">
        <a:xfrm>
          <a:off x="4675699" y="162209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12</xdr:row>
      <xdr:rowOff>192157</xdr:rowOff>
    </xdr:from>
    <xdr:to>
      <xdr:col>5</xdr:col>
      <xdr:colOff>2960536</xdr:colOff>
      <xdr:row>12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643AA1BE-1695-422D-967F-DF4711075B23}"/>
            </a:ext>
          </a:extLst>
        </xdr:cNvPr>
        <xdr:cNvSpPr txBox="1">
          <a:spLocks noChangeArrowheads="1"/>
        </xdr:cNvSpPr>
      </xdr:nvSpPr>
      <xdr:spPr bwMode="auto">
        <a:xfrm>
          <a:off x="4172116" y="160950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12</xdr:row>
      <xdr:rowOff>129540</xdr:rowOff>
    </xdr:from>
    <xdr:to>
      <xdr:col>5</xdr:col>
      <xdr:colOff>1211580</xdr:colOff>
      <xdr:row>12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FCC39857-ACBD-40B3-BBCA-93CA75B2AAD4}"/>
            </a:ext>
          </a:extLst>
        </xdr:cNvPr>
        <xdr:cNvCxnSpPr>
          <a:cxnSpLocks noChangeShapeType="1"/>
        </xdr:cNvCxnSpPr>
      </xdr:nvCxnSpPr>
      <xdr:spPr bwMode="auto">
        <a:xfrm>
          <a:off x="2819400" y="160324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12</xdr:row>
      <xdr:rowOff>754380</xdr:rowOff>
    </xdr:from>
    <xdr:to>
      <xdr:col>5</xdr:col>
      <xdr:colOff>1203960</xdr:colOff>
      <xdr:row>12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4EA8042B-7B33-49E1-B06B-39C4196761DD}"/>
            </a:ext>
          </a:extLst>
        </xdr:cNvPr>
        <xdr:cNvSpPr>
          <a:spLocks noChangeShapeType="1"/>
        </xdr:cNvSpPr>
      </xdr:nvSpPr>
      <xdr:spPr bwMode="auto">
        <a:xfrm rot="10800000">
          <a:off x="2491740" y="166573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12</xdr:row>
      <xdr:rowOff>106680</xdr:rowOff>
    </xdr:from>
    <xdr:to>
      <xdr:col>5</xdr:col>
      <xdr:colOff>1234440</xdr:colOff>
      <xdr:row>12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1D8514E7-ACD9-4D74-B0E9-999AAA130020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60096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12</xdr:row>
      <xdr:rowOff>516835</xdr:rowOff>
    </xdr:from>
    <xdr:to>
      <xdr:col>5</xdr:col>
      <xdr:colOff>1217875</xdr:colOff>
      <xdr:row>12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89174D49-8910-42F2-858E-5E52BE0C5A40}"/>
            </a:ext>
          </a:extLst>
        </xdr:cNvPr>
        <xdr:cNvSpPr txBox="1">
          <a:spLocks noChangeArrowheads="1"/>
        </xdr:cNvSpPr>
      </xdr:nvSpPr>
      <xdr:spPr bwMode="auto">
        <a:xfrm>
          <a:off x="2429455" y="164197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12</xdr:row>
      <xdr:rowOff>304800</xdr:rowOff>
    </xdr:from>
    <xdr:to>
      <xdr:col>5</xdr:col>
      <xdr:colOff>1661823</xdr:colOff>
      <xdr:row>12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4FACBCE4-B3C8-421F-ACE5-E7C03400E2E6}"/>
            </a:ext>
          </a:extLst>
        </xdr:cNvPr>
        <xdr:cNvSpPr txBox="1">
          <a:spLocks noChangeArrowheads="1"/>
        </xdr:cNvSpPr>
      </xdr:nvSpPr>
      <xdr:spPr bwMode="auto">
        <a:xfrm>
          <a:off x="2873403" y="162077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4C3A2C71-E0FA-427A-BD24-A41E918D819D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6</xdr:row>
      <xdr:rowOff>146957</xdr:rowOff>
    </xdr:from>
    <xdr:to>
      <xdr:col>5</xdr:col>
      <xdr:colOff>3967843</xdr:colOff>
      <xdr:row>6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5AA27364-DE74-423D-AA4F-5EDD3221A544}"/>
            </a:ext>
          </a:extLst>
        </xdr:cNvPr>
        <xdr:cNvCxnSpPr>
          <a:cxnSpLocks noChangeShapeType="1"/>
        </xdr:cNvCxnSpPr>
      </xdr:nvCxnSpPr>
      <xdr:spPr bwMode="auto">
        <a:xfrm>
          <a:off x="5589814" y="250915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9E27D555-16DE-4AB7-8680-52147037A3EA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DBAA998B-4BD3-46CA-BFE6-2979850C0550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12</xdr:row>
      <xdr:rowOff>10886</xdr:rowOff>
    </xdr:from>
    <xdr:to>
      <xdr:col>5</xdr:col>
      <xdr:colOff>1158240</xdr:colOff>
      <xdr:row>12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7DD1EF91-392E-4B42-9403-A9086B33E04A}"/>
            </a:ext>
          </a:extLst>
        </xdr:cNvPr>
        <xdr:cNvSpPr txBox="1">
          <a:spLocks noChangeArrowheads="1"/>
        </xdr:cNvSpPr>
      </xdr:nvSpPr>
      <xdr:spPr bwMode="auto">
        <a:xfrm>
          <a:off x="2369820" y="159138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E748F44E-F0AB-4A48-9F5E-EEFF6243A3C4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520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8" name="Line 20">
          <a:extLst>
            <a:ext uri="{FF2B5EF4-FFF2-40B4-BE49-F238E27FC236}">
              <a16:creationId xmlns:a16="http://schemas.microsoft.com/office/drawing/2014/main" id="{5C3AE326-6399-4BA5-9FB6-D84095FF1CE7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9" name="Text Box 17">
          <a:extLst>
            <a:ext uri="{FF2B5EF4-FFF2-40B4-BE49-F238E27FC236}">
              <a16:creationId xmlns:a16="http://schemas.microsoft.com/office/drawing/2014/main" id="{2FD5E6AA-7864-4F93-8652-A032EB0C8D39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B5D2DC89-BBE4-4EE6-9A2F-BAC00DF93E2E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51" name="Line 20">
          <a:extLst>
            <a:ext uri="{FF2B5EF4-FFF2-40B4-BE49-F238E27FC236}">
              <a16:creationId xmlns:a16="http://schemas.microsoft.com/office/drawing/2014/main" id="{E373644E-2E3F-4D6C-8D4B-B450E758A37B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09F9556F-F34E-43AE-8869-B562EDF0CE1E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3AB1043C-3B6F-468F-BC81-055DBBC7BA9F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54" name="Line 20">
          <a:extLst>
            <a:ext uri="{FF2B5EF4-FFF2-40B4-BE49-F238E27FC236}">
              <a16:creationId xmlns:a16="http://schemas.microsoft.com/office/drawing/2014/main" id="{F2E5D0C4-6ABF-43D9-9AFC-B42EABB678B1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BD521882-C737-4A4D-9B67-0E3557292DFE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8E071022-6DF2-4C0F-AF1E-A73E118E95F2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57" name="Line 20">
          <a:extLst>
            <a:ext uri="{FF2B5EF4-FFF2-40B4-BE49-F238E27FC236}">
              <a16:creationId xmlns:a16="http://schemas.microsoft.com/office/drawing/2014/main" id="{DC2677B7-CD9A-46C0-BF29-4025B317D040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FB2E545C-444B-44DA-A635-289BD5744D78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A24FF097-40DC-4A92-A80F-519168B4A92E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510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41" name="Line 20">
          <a:extLst>
            <a:ext uri="{FF2B5EF4-FFF2-40B4-BE49-F238E27FC236}">
              <a16:creationId xmlns:a16="http://schemas.microsoft.com/office/drawing/2014/main" id="{CEFD50FB-7429-4743-8C7E-3F606F55C7EC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49E133C0-9A7E-44A0-9D16-8BEEE6B581E5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C5AA8667-A4FC-4915-990C-A44617D56786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7315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0EE86387-F0D3-4B70-B747-146648B40665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7737E8EF-6281-4590-8477-9AB54A7F21E9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8284DCF2-E2DC-46B5-B0A1-33E783F2F073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63AB5627-A1EA-4FC1-8C92-B768118F0F72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7115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5B337CC2-0696-499A-9174-6375AFF8860F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1B4D7778-D863-4942-AD54-C3C6917EE2CC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F6D4A8C3-E95B-4355-8C75-C0417CDE4119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A0B33473-DD66-4D24-ABB3-4DE91D6A91BF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10</xdr:row>
      <xdr:rowOff>496353</xdr:rowOff>
    </xdr:from>
    <xdr:to>
      <xdr:col>5</xdr:col>
      <xdr:colOff>2867940</xdr:colOff>
      <xdr:row>10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B402B369-7229-45CB-ADF2-B785489B93EB}"/>
            </a:ext>
          </a:extLst>
        </xdr:cNvPr>
        <xdr:cNvSpPr txBox="1">
          <a:spLocks noChangeArrowheads="1"/>
        </xdr:cNvSpPr>
      </xdr:nvSpPr>
      <xdr:spPr bwMode="auto">
        <a:xfrm>
          <a:off x="4079520" y="79410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10</xdr:row>
      <xdr:rowOff>746760</xdr:rowOff>
    </xdr:from>
    <xdr:to>
      <xdr:col>5</xdr:col>
      <xdr:colOff>3063240</xdr:colOff>
      <xdr:row>10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20D6BC14-27BF-4744-9E6D-E7A45CCC0CE1}"/>
            </a:ext>
          </a:extLst>
        </xdr:cNvPr>
        <xdr:cNvSpPr>
          <a:spLocks noChangeShapeType="1"/>
        </xdr:cNvSpPr>
      </xdr:nvSpPr>
      <xdr:spPr bwMode="auto">
        <a:xfrm rot="10800000">
          <a:off x="3810000" y="81915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A06332B2-C250-4049-ADCF-D4B924336E6D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10</xdr:row>
      <xdr:rowOff>74221</xdr:rowOff>
    </xdr:from>
    <xdr:to>
      <xdr:col>5</xdr:col>
      <xdr:colOff>5408220</xdr:colOff>
      <xdr:row>10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0F799948-0C5F-4B91-9159-0B9194CDC908}"/>
            </a:ext>
          </a:extLst>
        </xdr:cNvPr>
        <xdr:cNvSpPr txBox="1">
          <a:spLocks noChangeArrowheads="1"/>
        </xdr:cNvSpPr>
      </xdr:nvSpPr>
      <xdr:spPr bwMode="auto">
        <a:xfrm>
          <a:off x="6198622" y="751896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10</xdr:row>
      <xdr:rowOff>152400</xdr:rowOff>
    </xdr:from>
    <xdr:to>
      <xdr:col>5</xdr:col>
      <xdr:colOff>3063240</xdr:colOff>
      <xdr:row>10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97B0A411-F9A1-447B-B01E-013CA0DE1019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75971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10</xdr:row>
      <xdr:rowOff>152400</xdr:rowOff>
    </xdr:from>
    <xdr:to>
      <xdr:col>5</xdr:col>
      <xdr:colOff>2202180</xdr:colOff>
      <xdr:row>10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8FD65E66-B603-44DE-9FD0-534CE61B5315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75971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10</xdr:row>
      <xdr:rowOff>152400</xdr:rowOff>
    </xdr:from>
    <xdr:to>
      <xdr:col>5</xdr:col>
      <xdr:colOff>3063240</xdr:colOff>
      <xdr:row>10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C2ADCC04-7347-43B5-99EC-32979B8A7A9F}"/>
            </a:ext>
          </a:extLst>
        </xdr:cNvPr>
        <xdr:cNvSpPr>
          <a:spLocks noChangeShapeType="1"/>
        </xdr:cNvSpPr>
      </xdr:nvSpPr>
      <xdr:spPr bwMode="auto">
        <a:xfrm rot="10800000">
          <a:off x="3810000" y="75971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10</xdr:row>
      <xdr:rowOff>137160</xdr:rowOff>
    </xdr:from>
    <xdr:to>
      <xdr:col>5</xdr:col>
      <xdr:colOff>2575560</xdr:colOff>
      <xdr:row>10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D7693849-B0CC-4B32-9666-8B4DC2C9BCAF}"/>
            </a:ext>
          </a:extLst>
        </xdr:cNvPr>
        <xdr:cNvCxnSpPr>
          <a:cxnSpLocks noChangeShapeType="1"/>
        </xdr:cNvCxnSpPr>
      </xdr:nvCxnSpPr>
      <xdr:spPr bwMode="auto">
        <a:xfrm>
          <a:off x="3992880" y="75819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10</xdr:row>
      <xdr:rowOff>236220</xdr:rowOff>
    </xdr:from>
    <xdr:to>
      <xdr:col>5</xdr:col>
      <xdr:colOff>2423160</xdr:colOff>
      <xdr:row>10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8C5364D0-D6D3-4D92-8D15-0AB0884D03ED}"/>
            </a:ext>
          </a:extLst>
        </xdr:cNvPr>
        <xdr:cNvCxnSpPr>
          <a:cxnSpLocks noChangeShapeType="1"/>
        </xdr:cNvCxnSpPr>
      </xdr:nvCxnSpPr>
      <xdr:spPr bwMode="auto">
        <a:xfrm>
          <a:off x="3840480" y="76809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10</xdr:row>
      <xdr:rowOff>318052</xdr:rowOff>
    </xdr:from>
    <xdr:to>
      <xdr:col>5</xdr:col>
      <xdr:colOff>3464119</xdr:colOff>
      <xdr:row>10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13C2F98A-49FE-4A60-A7FA-19355DC5CE14}"/>
            </a:ext>
          </a:extLst>
        </xdr:cNvPr>
        <xdr:cNvSpPr txBox="1">
          <a:spLocks noChangeArrowheads="1"/>
        </xdr:cNvSpPr>
      </xdr:nvSpPr>
      <xdr:spPr bwMode="auto">
        <a:xfrm>
          <a:off x="4675699" y="77627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10</xdr:row>
      <xdr:rowOff>192157</xdr:rowOff>
    </xdr:from>
    <xdr:to>
      <xdr:col>5</xdr:col>
      <xdr:colOff>2960536</xdr:colOff>
      <xdr:row>10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F5BE0869-220B-4D0D-8BE7-5E79C0F784F5}"/>
            </a:ext>
          </a:extLst>
        </xdr:cNvPr>
        <xdr:cNvSpPr txBox="1">
          <a:spLocks noChangeArrowheads="1"/>
        </xdr:cNvSpPr>
      </xdr:nvSpPr>
      <xdr:spPr bwMode="auto">
        <a:xfrm>
          <a:off x="4172116" y="76368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10</xdr:row>
      <xdr:rowOff>129540</xdr:rowOff>
    </xdr:from>
    <xdr:to>
      <xdr:col>5</xdr:col>
      <xdr:colOff>1211580</xdr:colOff>
      <xdr:row>10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A897B5B5-97EB-4719-9701-8085D7591036}"/>
            </a:ext>
          </a:extLst>
        </xdr:cNvPr>
        <xdr:cNvCxnSpPr>
          <a:cxnSpLocks noChangeShapeType="1"/>
        </xdr:cNvCxnSpPr>
      </xdr:nvCxnSpPr>
      <xdr:spPr bwMode="auto">
        <a:xfrm>
          <a:off x="2819400" y="75742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10</xdr:row>
      <xdr:rowOff>754380</xdr:rowOff>
    </xdr:from>
    <xdr:to>
      <xdr:col>5</xdr:col>
      <xdr:colOff>1203960</xdr:colOff>
      <xdr:row>10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ABFCC746-F663-4AC2-AA22-9DB6FE3C84B0}"/>
            </a:ext>
          </a:extLst>
        </xdr:cNvPr>
        <xdr:cNvSpPr>
          <a:spLocks noChangeShapeType="1"/>
        </xdr:cNvSpPr>
      </xdr:nvSpPr>
      <xdr:spPr bwMode="auto">
        <a:xfrm rot="10800000">
          <a:off x="2491740" y="81991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10</xdr:row>
      <xdr:rowOff>106680</xdr:rowOff>
    </xdr:from>
    <xdr:to>
      <xdr:col>5</xdr:col>
      <xdr:colOff>1234440</xdr:colOff>
      <xdr:row>10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1CF03E69-69D6-434D-93BD-80A4189F448A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75514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10</xdr:row>
      <xdr:rowOff>516835</xdr:rowOff>
    </xdr:from>
    <xdr:to>
      <xdr:col>5</xdr:col>
      <xdr:colOff>1217875</xdr:colOff>
      <xdr:row>10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9796153D-49C5-4BEB-B828-CB512F02477D}"/>
            </a:ext>
          </a:extLst>
        </xdr:cNvPr>
        <xdr:cNvSpPr txBox="1">
          <a:spLocks noChangeArrowheads="1"/>
        </xdr:cNvSpPr>
      </xdr:nvSpPr>
      <xdr:spPr bwMode="auto">
        <a:xfrm>
          <a:off x="2429455" y="79615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10</xdr:row>
      <xdr:rowOff>304800</xdr:rowOff>
    </xdr:from>
    <xdr:to>
      <xdr:col>5</xdr:col>
      <xdr:colOff>1661823</xdr:colOff>
      <xdr:row>10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9B6FD919-7A04-4F9A-9264-7FBCEEA0EDA0}"/>
            </a:ext>
          </a:extLst>
        </xdr:cNvPr>
        <xdr:cNvSpPr txBox="1">
          <a:spLocks noChangeArrowheads="1"/>
        </xdr:cNvSpPr>
      </xdr:nvSpPr>
      <xdr:spPr bwMode="auto">
        <a:xfrm>
          <a:off x="2873403" y="77495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695D94AB-8167-421C-AEF4-B4021BB326F5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6</xdr:row>
      <xdr:rowOff>146957</xdr:rowOff>
    </xdr:from>
    <xdr:to>
      <xdr:col>5</xdr:col>
      <xdr:colOff>3967843</xdr:colOff>
      <xdr:row>6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7F5A896A-A011-4773-A896-A66DA1D38354}"/>
            </a:ext>
          </a:extLst>
        </xdr:cNvPr>
        <xdr:cNvCxnSpPr>
          <a:cxnSpLocks noChangeShapeType="1"/>
        </xdr:cNvCxnSpPr>
      </xdr:nvCxnSpPr>
      <xdr:spPr bwMode="auto">
        <a:xfrm>
          <a:off x="5575663" y="251677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6F893BD0-2674-41B9-886B-D1D5B0384013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F49219AA-6FB5-4E9A-893B-1FBE8B5D73F1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10</xdr:row>
      <xdr:rowOff>10886</xdr:rowOff>
    </xdr:from>
    <xdr:to>
      <xdr:col>5</xdr:col>
      <xdr:colOff>1158240</xdr:colOff>
      <xdr:row>10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AF81B4B4-06D9-49F1-B7D9-B26C505FBBAE}"/>
            </a:ext>
          </a:extLst>
        </xdr:cNvPr>
        <xdr:cNvSpPr txBox="1">
          <a:spLocks noChangeArrowheads="1"/>
        </xdr:cNvSpPr>
      </xdr:nvSpPr>
      <xdr:spPr bwMode="auto">
        <a:xfrm>
          <a:off x="2369820" y="74556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F73F25A8-9DE1-406C-BDF2-F10B44E096E1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520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CD6B1ABE-740A-4022-9361-2D7E7BE1152A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1DF060FC-EDF4-450A-808B-A7F11105064C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F2A72977-BF71-46F6-B619-284DC693369D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B55BFE2A-A5AF-4EB6-84E0-4E27BD43D8B2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82B169DD-F8DA-42CF-A9B0-26B7BF91E7A2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C9B91E41-05FE-441F-8555-4D3294B51699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510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03BAB9B1-81A7-4283-A38D-E19F75F6D5D8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1115D700-4556-4968-BE8D-ABCF7AA77DA4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AF34C8B0-DDF3-4EA7-B3C1-E546F2227FB2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7315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2CE525D6-7D7C-46DF-8E59-64EE1AF2ADE5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F98F371C-6153-45B8-978E-403359CBDC06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788A601B-C596-4B06-A7B1-3A140EC72342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6B739390-A777-4AC3-96F0-320BBC75933B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7115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FA95C3CA-B4F9-4844-AFE9-F9C1810CD7AF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4B20D40E-961E-4C75-BD26-60FA5DEBFEED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EB4B164B-FCB5-4480-B6BA-AA14477A90C6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A5259CA9-808F-49E7-9803-9A9B955F6D0C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11</xdr:row>
      <xdr:rowOff>496353</xdr:rowOff>
    </xdr:from>
    <xdr:to>
      <xdr:col>5</xdr:col>
      <xdr:colOff>2867940</xdr:colOff>
      <xdr:row>11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1278FEC3-3540-42D8-8E12-CE759E924B75}"/>
            </a:ext>
          </a:extLst>
        </xdr:cNvPr>
        <xdr:cNvSpPr txBox="1">
          <a:spLocks noChangeArrowheads="1"/>
        </xdr:cNvSpPr>
      </xdr:nvSpPr>
      <xdr:spPr bwMode="auto">
        <a:xfrm>
          <a:off x="4079520" y="624945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11</xdr:row>
      <xdr:rowOff>746760</xdr:rowOff>
    </xdr:from>
    <xdr:to>
      <xdr:col>5</xdr:col>
      <xdr:colOff>3063240</xdr:colOff>
      <xdr:row>11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44BF9995-44D7-4F08-91A9-5EFDE1915959}"/>
            </a:ext>
          </a:extLst>
        </xdr:cNvPr>
        <xdr:cNvSpPr>
          <a:spLocks noChangeShapeType="1"/>
        </xdr:cNvSpPr>
      </xdr:nvSpPr>
      <xdr:spPr bwMode="auto">
        <a:xfrm rot="10800000">
          <a:off x="3810000" y="64998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723BA154-28F7-4592-9042-020C52F9175E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11</xdr:row>
      <xdr:rowOff>74221</xdr:rowOff>
    </xdr:from>
    <xdr:to>
      <xdr:col>5</xdr:col>
      <xdr:colOff>5408220</xdr:colOff>
      <xdr:row>11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D791197F-67CF-4634-9A52-ADABC2FFA400}"/>
            </a:ext>
          </a:extLst>
        </xdr:cNvPr>
        <xdr:cNvSpPr txBox="1">
          <a:spLocks noChangeArrowheads="1"/>
        </xdr:cNvSpPr>
      </xdr:nvSpPr>
      <xdr:spPr bwMode="auto">
        <a:xfrm>
          <a:off x="6198622" y="582732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11</xdr:row>
      <xdr:rowOff>152400</xdr:rowOff>
    </xdr:from>
    <xdr:to>
      <xdr:col>5</xdr:col>
      <xdr:colOff>3063240</xdr:colOff>
      <xdr:row>11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DE49F019-219F-4950-A45E-C690D8595871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59055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11</xdr:row>
      <xdr:rowOff>152400</xdr:rowOff>
    </xdr:from>
    <xdr:to>
      <xdr:col>5</xdr:col>
      <xdr:colOff>2202180</xdr:colOff>
      <xdr:row>11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8094A428-30F2-4DB1-92F5-D2D26BED0461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59055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11</xdr:row>
      <xdr:rowOff>152400</xdr:rowOff>
    </xdr:from>
    <xdr:to>
      <xdr:col>5</xdr:col>
      <xdr:colOff>3063240</xdr:colOff>
      <xdr:row>11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5DB65C15-A309-48F3-9F64-91790BFD91FE}"/>
            </a:ext>
          </a:extLst>
        </xdr:cNvPr>
        <xdr:cNvSpPr>
          <a:spLocks noChangeShapeType="1"/>
        </xdr:cNvSpPr>
      </xdr:nvSpPr>
      <xdr:spPr bwMode="auto">
        <a:xfrm rot="10800000">
          <a:off x="3810000" y="59055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11</xdr:row>
      <xdr:rowOff>137160</xdr:rowOff>
    </xdr:from>
    <xdr:to>
      <xdr:col>5</xdr:col>
      <xdr:colOff>2575560</xdr:colOff>
      <xdr:row>11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82752A28-1C83-4C63-BA1B-65EA395C1092}"/>
            </a:ext>
          </a:extLst>
        </xdr:cNvPr>
        <xdr:cNvCxnSpPr>
          <a:cxnSpLocks noChangeShapeType="1"/>
        </xdr:cNvCxnSpPr>
      </xdr:nvCxnSpPr>
      <xdr:spPr bwMode="auto">
        <a:xfrm>
          <a:off x="3992880" y="58902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11</xdr:row>
      <xdr:rowOff>236220</xdr:rowOff>
    </xdr:from>
    <xdr:to>
      <xdr:col>5</xdr:col>
      <xdr:colOff>2423160</xdr:colOff>
      <xdr:row>11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BEAB15BB-F391-4A0D-AFA6-BEBD45200834}"/>
            </a:ext>
          </a:extLst>
        </xdr:cNvPr>
        <xdr:cNvCxnSpPr>
          <a:cxnSpLocks noChangeShapeType="1"/>
        </xdr:cNvCxnSpPr>
      </xdr:nvCxnSpPr>
      <xdr:spPr bwMode="auto">
        <a:xfrm>
          <a:off x="3840480" y="59893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11</xdr:row>
      <xdr:rowOff>318052</xdr:rowOff>
    </xdr:from>
    <xdr:to>
      <xdr:col>5</xdr:col>
      <xdr:colOff>3464119</xdr:colOff>
      <xdr:row>11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D4CB7D6E-553A-4A35-AB07-A42A1E9052E3}"/>
            </a:ext>
          </a:extLst>
        </xdr:cNvPr>
        <xdr:cNvSpPr txBox="1">
          <a:spLocks noChangeArrowheads="1"/>
        </xdr:cNvSpPr>
      </xdr:nvSpPr>
      <xdr:spPr bwMode="auto">
        <a:xfrm>
          <a:off x="4675699" y="607115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11</xdr:row>
      <xdr:rowOff>192157</xdr:rowOff>
    </xdr:from>
    <xdr:to>
      <xdr:col>5</xdr:col>
      <xdr:colOff>2960536</xdr:colOff>
      <xdr:row>11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C6A88905-EC31-4931-ABF7-1ADECFA33FDA}"/>
            </a:ext>
          </a:extLst>
        </xdr:cNvPr>
        <xdr:cNvSpPr txBox="1">
          <a:spLocks noChangeArrowheads="1"/>
        </xdr:cNvSpPr>
      </xdr:nvSpPr>
      <xdr:spPr bwMode="auto">
        <a:xfrm>
          <a:off x="4172116" y="594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11</xdr:row>
      <xdr:rowOff>129540</xdr:rowOff>
    </xdr:from>
    <xdr:to>
      <xdr:col>5</xdr:col>
      <xdr:colOff>1211580</xdr:colOff>
      <xdr:row>11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38399AA9-21BA-4BDF-999B-9A17508AFF56}"/>
            </a:ext>
          </a:extLst>
        </xdr:cNvPr>
        <xdr:cNvCxnSpPr>
          <a:cxnSpLocks noChangeShapeType="1"/>
        </xdr:cNvCxnSpPr>
      </xdr:nvCxnSpPr>
      <xdr:spPr bwMode="auto">
        <a:xfrm>
          <a:off x="2819400" y="588264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11</xdr:row>
      <xdr:rowOff>754380</xdr:rowOff>
    </xdr:from>
    <xdr:to>
      <xdr:col>5</xdr:col>
      <xdr:colOff>1203960</xdr:colOff>
      <xdr:row>11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76937EBC-B93F-45C7-A8D5-B78ECF634A13}"/>
            </a:ext>
          </a:extLst>
        </xdr:cNvPr>
        <xdr:cNvSpPr>
          <a:spLocks noChangeShapeType="1"/>
        </xdr:cNvSpPr>
      </xdr:nvSpPr>
      <xdr:spPr bwMode="auto">
        <a:xfrm rot="10800000">
          <a:off x="2491740" y="650748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11</xdr:row>
      <xdr:rowOff>106680</xdr:rowOff>
    </xdr:from>
    <xdr:to>
      <xdr:col>5</xdr:col>
      <xdr:colOff>1234440</xdr:colOff>
      <xdr:row>11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30D3CD04-8CC8-4777-A35C-3339E9B13D7E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585978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11</xdr:row>
      <xdr:rowOff>516835</xdr:rowOff>
    </xdr:from>
    <xdr:to>
      <xdr:col>5</xdr:col>
      <xdr:colOff>1217875</xdr:colOff>
      <xdr:row>11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B0970693-A448-428B-853D-FF4FDEAF9861}"/>
            </a:ext>
          </a:extLst>
        </xdr:cNvPr>
        <xdr:cNvSpPr txBox="1">
          <a:spLocks noChangeArrowheads="1"/>
        </xdr:cNvSpPr>
      </xdr:nvSpPr>
      <xdr:spPr bwMode="auto">
        <a:xfrm>
          <a:off x="2429455" y="626993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11</xdr:row>
      <xdr:rowOff>304800</xdr:rowOff>
    </xdr:from>
    <xdr:to>
      <xdr:col>5</xdr:col>
      <xdr:colOff>1661823</xdr:colOff>
      <xdr:row>11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18548F8E-7B61-4534-B0F8-10325F110506}"/>
            </a:ext>
          </a:extLst>
        </xdr:cNvPr>
        <xdr:cNvSpPr txBox="1">
          <a:spLocks noChangeArrowheads="1"/>
        </xdr:cNvSpPr>
      </xdr:nvSpPr>
      <xdr:spPr bwMode="auto">
        <a:xfrm>
          <a:off x="2873403" y="60579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174BCDDE-B7B1-47FD-89BF-41FFD1DC099C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6</xdr:row>
      <xdr:rowOff>146957</xdr:rowOff>
    </xdr:from>
    <xdr:to>
      <xdr:col>5</xdr:col>
      <xdr:colOff>3967843</xdr:colOff>
      <xdr:row>6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CD294FC1-1062-43CF-88BC-A6D7DD8D99A5}"/>
            </a:ext>
          </a:extLst>
        </xdr:cNvPr>
        <xdr:cNvCxnSpPr>
          <a:cxnSpLocks noChangeShapeType="1"/>
        </xdr:cNvCxnSpPr>
      </xdr:nvCxnSpPr>
      <xdr:spPr bwMode="auto">
        <a:xfrm>
          <a:off x="5575663" y="251677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36F4BC7C-C61D-4EDD-A248-E19F57848327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1BA5B578-59AA-4743-A987-421FBCCC3951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11</xdr:row>
      <xdr:rowOff>10886</xdr:rowOff>
    </xdr:from>
    <xdr:to>
      <xdr:col>5</xdr:col>
      <xdr:colOff>1158240</xdr:colOff>
      <xdr:row>11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BBB4A3E4-4F16-4623-935C-9660DB225405}"/>
            </a:ext>
          </a:extLst>
        </xdr:cNvPr>
        <xdr:cNvSpPr txBox="1">
          <a:spLocks noChangeArrowheads="1"/>
        </xdr:cNvSpPr>
      </xdr:nvSpPr>
      <xdr:spPr bwMode="auto">
        <a:xfrm>
          <a:off x="2369820" y="57639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C59FF152-05FB-477A-8E7F-A5D8CA45871C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520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7A617A15-DA7A-4297-8C35-F3EB7913B97C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1ECF4448-F847-443F-98EC-7AF08723512A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478EFBE7-F834-4248-A409-02D8BF28C905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D3EC0262-F0BA-4072-8CE7-233B7AFD97D6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F8827F76-ACF6-4634-9B1C-754C52AF9FF7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E4FE4AA5-04B1-40C6-8102-FAEAC5CB941F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269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7DB60EAE-D4DA-4B02-999C-533976D84349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A2A2915D-096A-4F9A-83F9-8ECB257DB703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065FA7E8-7AE1-44D1-936C-B347E7E4813A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284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42" name="Line 20">
          <a:extLst>
            <a:ext uri="{FF2B5EF4-FFF2-40B4-BE49-F238E27FC236}">
              <a16:creationId xmlns:a16="http://schemas.microsoft.com/office/drawing/2014/main" id="{53C86902-812F-4A0A-B452-96EF7B64DBE0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F1D51152-7317-437D-9BE5-14E4799845F0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1589314</xdr:colOff>
      <xdr:row>7</xdr:row>
      <xdr:rowOff>141514</xdr:rowOff>
    </xdr:from>
    <xdr:to>
      <xdr:col>5</xdr:col>
      <xdr:colOff>1589314</xdr:colOff>
      <xdr:row>7</xdr:row>
      <xdr:rowOff>598714</xdr:rowOff>
    </xdr:to>
    <xdr:cxnSp macro="">
      <xdr:nvCxnSpPr>
        <xdr:cNvPr id="44" name="Straight Connector 55">
          <a:extLst>
            <a:ext uri="{FF2B5EF4-FFF2-40B4-BE49-F238E27FC236}">
              <a16:creationId xmlns:a16="http://schemas.microsoft.com/office/drawing/2014/main" id="{1092CB5E-313B-44BD-B69E-373984E2B0C1}"/>
            </a:ext>
          </a:extLst>
        </xdr:cNvPr>
        <xdr:cNvCxnSpPr>
          <a:cxnSpLocks noChangeShapeType="1"/>
        </xdr:cNvCxnSpPr>
      </xdr:nvCxnSpPr>
      <xdr:spPr bwMode="auto">
        <a:xfrm>
          <a:off x="3211285" y="33528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7</xdr:row>
      <xdr:rowOff>250372</xdr:rowOff>
    </xdr:from>
    <xdr:to>
      <xdr:col>5</xdr:col>
      <xdr:colOff>1582783</xdr:colOff>
      <xdr:row>7</xdr:row>
      <xdr:rowOff>552741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41C2257D-3927-43D0-A19D-3F24848F7F4B}"/>
            </a:ext>
          </a:extLst>
        </xdr:cNvPr>
        <xdr:cNvSpPr txBox="1">
          <a:spLocks noChangeArrowheads="1"/>
        </xdr:cNvSpPr>
      </xdr:nvSpPr>
      <xdr:spPr bwMode="auto">
        <a:xfrm>
          <a:off x="2808514" y="3461658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3962400</xdr:colOff>
      <xdr:row>10</xdr:row>
      <xdr:rowOff>152400</xdr:rowOff>
    </xdr:from>
    <xdr:to>
      <xdr:col>5</xdr:col>
      <xdr:colOff>3962400</xdr:colOff>
      <xdr:row>10</xdr:row>
      <xdr:rowOff>609600</xdr:rowOff>
    </xdr:to>
    <xdr:cxnSp macro="">
      <xdr:nvCxnSpPr>
        <xdr:cNvPr id="46" name="Straight Connector 55">
          <a:extLst>
            <a:ext uri="{FF2B5EF4-FFF2-40B4-BE49-F238E27FC236}">
              <a16:creationId xmlns:a16="http://schemas.microsoft.com/office/drawing/2014/main" id="{5C1F6BC9-B0FB-4BBC-82A3-E02CD3A827C9}"/>
            </a:ext>
          </a:extLst>
        </xdr:cNvPr>
        <xdr:cNvCxnSpPr>
          <a:cxnSpLocks noChangeShapeType="1"/>
        </xdr:cNvCxnSpPr>
      </xdr:nvCxnSpPr>
      <xdr:spPr bwMode="auto">
        <a:xfrm>
          <a:off x="5584371" y="5910943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4027715</xdr:colOff>
      <xdr:row>10</xdr:row>
      <xdr:rowOff>283029</xdr:rowOff>
    </xdr:from>
    <xdr:to>
      <xdr:col>5</xdr:col>
      <xdr:colOff>4423955</xdr:colOff>
      <xdr:row>10</xdr:row>
      <xdr:rowOff>585398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A2AF346D-BAF1-44CE-8E59-633C0F70918C}"/>
            </a:ext>
          </a:extLst>
        </xdr:cNvPr>
        <xdr:cNvSpPr txBox="1">
          <a:spLocks noChangeArrowheads="1"/>
        </xdr:cNvSpPr>
      </xdr:nvSpPr>
      <xdr:spPr bwMode="auto">
        <a:xfrm>
          <a:off x="5649686" y="60415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4A087E05-3C90-40D0-9E8C-99E75734B039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7310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893D7128-CB0F-4409-8C83-7701D9ACD2DE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DA90DD96-8882-4560-BF9D-9D0A92485F85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2A2D75A4-E9D8-4AED-ABBE-17B8F630CD8A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21DE1F9C-1359-4354-A7A5-4E8548BB3D60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7115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879EC88D-CD1A-4392-8603-F97C430359A6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17B19D07-0A60-45AE-ADE0-A400EED59D3E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BAB3116E-F3AD-4852-8279-16C6EF8EA23C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8CD8455F-E98B-4869-AA3D-48EB2D12CDF4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18</xdr:row>
      <xdr:rowOff>496353</xdr:rowOff>
    </xdr:from>
    <xdr:to>
      <xdr:col>5</xdr:col>
      <xdr:colOff>2867940</xdr:colOff>
      <xdr:row>18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C4638179-E97A-4BB6-ABCA-C2F669C6FB66}"/>
            </a:ext>
          </a:extLst>
        </xdr:cNvPr>
        <xdr:cNvSpPr txBox="1">
          <a:spLocks noChangeArrowheads="1"/>
        </xdr:cNvSpPr>
      </xdr:nvSpPr>
      <xdr:spPr bwMode="auto">
        <a:xfrm>
          <a:off x="4079520" y="1724511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18</xdr:row>
      <xdr:rowOff>746760</xdr:rowOff>
    </xdr:from>
    <xdr:to>
      <xdr:col>5</xdr:col>
      <xdr:colOff>3063240</xdr:colOff>
      <xdr:row>18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260D1E0A-8B41-439C-895A-8214847A9365}"/>
            </a:ext>
          </a:extLst>
        </xdr:cNvPr>
        <xdr:cNvSpPr>
          <a:spLocks noChangeShapeType="1"/>
        </xdr:cNvSpPr>
      </xdr:nvSpPr>
      <xdr:spPr bwMode="auto">
        <a:xfrm rot="10800000">
          <a:off x="3810000" y="174955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65B809C4-A39C-40B5-8BFE-4BA4B7CC39C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4430486</xdr:colOff>
      <xdr:row>18</xdr:row>
      <xdr:rowOff>74221</xdr:rowOff>
    </xdr:from>
    <xdr:to>
      <xdr:col>5</xdr:col>
      <xdr:colOff>5408220</xdr:colOff>
      <xdr:row>18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B344265F-464B-47E1-B9C1-6C2E076577E1}"/>
            </a:ext>
          </a:extLst>
        </xdr:cNvPr>
        <xdr:cNvSpPr txBox="1">
          <a:spLocks noChangeArrowheads="1"/>
        </xdr:cNvSpPr>
      </xdr:nvSpPr>
      <xdr:spPr bwMode="auto">
        <a:xfrm>
          <a:off x="6038306" y="16822981"/>
          <a:ext cx="977734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18</xdr:row>
      <xdr:rowOff>152400</xdr:rowOff>
    </xdr:from>
    <xdr:to>
      <xdr:col>5</xdr:col>
      <xdr:colOff>3063240</xdr:colOff>
      <xdr:row>18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C5314027-8C39-4759-9FE3-CFEA73559567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690116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18</xdr:row>
      <xdr:rowOff>152400</xdr:rowOff>
    </xdr:from>
    <xdr:to>
      <xdr:col>5</xdr:col>
      <xdr:colOff>2202180</xdr:colOff>
      <xdr:row>18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4E0F3E69-541A-423D-A67D-6A725EECEDEB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690116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18</xdr:row>
      <xdr:rowOff>152400</xdr:rowOff>
    </xdr:from>
    <xdr:to>
      <xdr:col>5</xdr:col>
      <xdr:colOff>3063240</xdr:colOff>
      <xdr:row>18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11BB7EF4-E332-463C-A3D4-96D508487ED6}"/>
            </a:ext>
          </a:extLst>
        </xdr:cNvPr>
        <xdr:cNvSpPr>
          <a:spLocks noChangeShapeType="1"/>
        </xdr:cNvSpPr>
      </xdr:nvSpPr>
      <xdr:spPr bwMode="auto">
        <a:xfrm rot="10800000">
          <a:off x="3810000" y="169011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18</xdr:row>
      <xdr:rowOff>137160</xdr:rowOff>
    </xdr:from>
    <xdr:to>
      <xdr:col>5</xdr:col>
      <xdr:colOff>2575560</xdr:colOff>
      <xdr:row>18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17CFC2F3-A78B-4DB0-BA26-91693E2E5654}"/>
            </a:ext>
          </a:extLst>
        </xdr:cNvPr>
        <xdr:cNvCxnSpPr>
          <a:cxnSpLocks noChangeShapeType="1"/>
        </xdr:cNvCxnSpPr>
      </xdr:nvCxnSpPr>
      <xdr:spPr bwMode="auto">
        <a:xfrm>
          <a:off x="3992880" y="168859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18</xdr:row>
      <xdr:rowOff>236220</xdr:rowOff>
    </xdr:from>
    <xdr:to>
      <xdr:col>5</xdr:col>
      <xdr:colOff>2423160</xdr:colOff>
      <xdr:row>18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15EA3DE4-1478-40C0-8AA6-CA7D05D49BA8}"/>
            </a:ext>
          </a:extLst>
        </xdr:cNvPr>
        <xdr:cNvCxnSpPr>
          <a:cxnSpLocks noChangeShapeType="1"/>
        </xdr:cNvCxnSpPr>
      </xdr:nvCxnSpPr>
      <xdr:spPr bwMode="auto">
        <a:xfrm>
          <a:off x="3840480" y="169849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18</xdr:row>
      <xdr:rowOff>318052</xdr:rowOff>
    </xdr:from>
    <xdr:to>
      <xdr:col>5</xdr:col>
      <xdr:colOff>3464119</xdr:colOff>
      <xdr:row>18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A3CF4FD7-D305-411C-B189-5C4E212B7056}"/>
            </a:ext>
          </a:extLst>
        </xdr:cNvPr>
        <xdr:cNvSpPr txBox="1">
          <a:spLocks noChangeArrowheads="1"/>
        </xdr:cNvSpPr>
      </xdr:nvSpPr>
      <xdr:spPr bwMode="auto">
        <a:xfrm>
          <a:off x="4675699" y="1706681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18</xdr:row>
      <xdr:rowOff>192157</xdr:rowOff>
    </xdr:from>
    <xdr:to>
      <xdr:col>5</xdr:col>
      <xdr:colOff>2960536</xdr:colOff>
      <xdr:row>18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2EC4212A-4CF2-4B03-8A64-BC7167410CF1}"/>
            </a:ext>
          </a:extLst>
        </xdr:cNvPr>
        <xdr:cNvSpPr txBox="1">
          <a:spLocks noChangeArrowheads="1"/>
        </xdr:cNvSpPr>
      </xdr:nvSpPr>
      <xdr:spPr bwMode="auto">
        <a:xfrm>
          <a:off x="4172116" y="1694091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18</xdr:row>
      <xdr:rowOff>129540</xdr:rowOff>
    </xdr:from>
    <xdr:to>
      <xdr:col>5</xdr:col>
      <xdr:colOff>1211580</xdr:colOff>
      <xdr:row>18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19A49904-D6F6-4CE7-B1BB-0725550DA21F}"/>
            </a:ext>
          </a:extLst>
        </xdr:cNvPr>
        <xdr:cNvCxnSpPr>
          <a:cxnSpLocks noChangeShapeType="1"/>
        </xdr:cNvCxnSpPr>
      </xdr:nvCxnSpPr>
      <xdr:spPr bwMode="auto">
        <a:xfrm>
          <a:off x="2819400" y="1687830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18</xdr:row>
      <xdr:rowOff>754380</xdr:rowOff>
    </xdr:from>
    <xdr:to>
      <xdr:col>5</xdr:col>
      <xdr:colOff>1203960</xdr:colOff>
      <xdr:row>18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0EA38D26-C45C-413F-B98C-743FFC1484C8}"/>
            </a:ext>
          </a:extLst>
        </xdr:cNvPr>
        <xdr:cNvSpPr>
          <a:spLocks noChangeShapeType="1"/>
        </xdr:cNvSpPr>
      </xdr:nvSpPr>
      <xdr:spPr bwMode="auto">
        <a:xfrm rot="10800000">
          <a:off x="2491740" y="1750314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18</xdr:row>
      <xdr:rowOff>106680</xdr:rowOff>
    </xdr:from>
    <xdr:to>
      <xdr:col>5</xdr:col>
      <xdr:colOff>1234440</xdr:colOff>
      <xdr:row>18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A87F4039-CEEC-4D86-9004-934752452348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685544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18</xdr:row>
      <xdr:rowOff>516835</xdr:rowOff>
    </xdr:from>
    <xdr:to>
      <xdr:col>5</xdr:col>
      <xdr:colOff>1217875</xdr:colOff>
      <xdr:row>18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52B67BB2-BEBC-4C54-9308-D6FBC8220E10}"/>
            </a:ext>
          </a:extLst>
        </xdr:cNvPr>
        <xdr:cNvSpPr txBox="1">
          <a:spLocks noChangeArrowheads="1"/>
        </xdr:cNvSpPr>
      </xdr:nvSpPr>
      <xdr:spPr bwMode="auto">
        <a:xfrm>
          <a:off x="2429455" y="1726559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18</xdr:row>
      <xdr:rowOff>304800</xdr:rowOff>
    </xdr:from>
    <xdr:to>
      <xdr:col>5</xdr:col>
      <xdr:colOff>1661823</xdr:colOff>
      <xdr:row>18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455FA47A-8E57-40F7-9A05-B15BEC476E69}"/>
            </a:ext>
          </a:extLst>
        </xdr:cNvPr>
        <xdr:cNvSpPr txBox="1">
          <a:spLocks noChangeArrowheads="1"/>
        </xdr:cNvSpPr>
      </xdr:nvSpPr>
      <xdr:spPr bwMode="auto">
        <a:xfrm>
          <a:off x="2873403" y="1705356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25F96011-0E2D-4D6B-82C0-36012F5A00D7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2AB850DD-98E7-4B2C-9411-8D35285C896B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C1DCA3C7-CCD9-4715-A888-299D48617BB7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815A941A-2670-4BE7-BC54-0F6E0882C722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18</xdr:row>
      <xdr:rowOff>10886</xdr:rowOff>
    </xdr:from>
    <xdr:to>
      <xdr:col>5</xdr:col>
      <xdr:colOff>1158240</xdr:colOff>
      <xdr:row>18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53974D62-669D-4C40-9B47-D4D20A938525}"/>
            </a:ext>
          </a:extLst>
        </xdr:cNvPr>
        <xdr:cNvSpPr txBox="1">
          <a:spLocks noChangeArrowheads="1"/>
        </xdr:cNvSpPr>
      </xdr:nvSpPr>
      <xdr:spPr bwMode="auto">
        <a:xfrm>
          <a:off x="2369820" y="1675964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7622855D-C3FC-41FD-A835-E00D81DD64BA}"/>
            </a:ext>
          </a:extLst>
        </xdr:cNvPr>
        <xdr:cNvSpPr txBox="1">
          <a:spLocks noChangeArrowheads="1"/>
        </xdr:cNvSpPr>
      </xdr:nvSpPr>
      <xdr:spPr bwMode="auto">
        <a:xfrm>
          <a:off x="4119879" y="110635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274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38" name="Line 20">
          <a:extLst>
            <a:ext uri="{FF2B5EF4-FFF2-40B4-BE49-F238E27FC236}">
              <a16:creationId xmlns:a16="http://schemas.microsoft.com/office/drawing/2014/main" id="{969327D2-09CD-4259-B7F0-8E970D3644AC}"/>
            </a:ext>
          </a:extLst>
        </xdr:cNvPr>
        <xdr:cNvSpPr>
          <a:spLocks noChangeShapeType="1"/>
        </xdr:cNvSpPr>
      </xdr:nvSpPr>
      <xdr:spPr bwMode="auto">
        <a:xfrm rot="10800000">
          <a:off x="3185160" y="109728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3950426</xdr:colOff>
      <xdr:row>13</xdr:row>
      <xdr:rowOff>148045</xdr:rowOff>
    </xdr:from>
    <xdr:to>
      <xdr:col>5</xdr:col>
      <xdr:colOff>3950426</xdr:colOff>
      <xdr:row>13</xdr:row>
      <xdr:rowOff>605245</xdr:rowOff>
    </xdr:to>
    <xdr:cxnSp macro="">
      <xdr:nvCxnSpPr>
        <xdr:cNvPr id="39" name="Straight Connector 55">
          <a:extLst>
            <a:ext uri="{FF2B5EF4-FFF2-40B4-BE49-F238E27FC236}">
              <a16:creationId xmlns:a16="http://schemas.microsoft.com/office/drawing/2014/main" id="{E0EB8664-0189-4205-A794-2BC1E0235D18}"/>
            </a:ext>
          </a:extLst>
        </xdr:cNvPr>
        <xdr:cNvCxnSpPr>
          <a:cxnSpLocks noChangeShapeType="1"/>
        </xdr:cNvCxnSpPr>
      </xdr:nvCxnSpPr>
      <xdr:spPr bwMode="auto">
        <a:xfrm>
          <a:off x="5558246" y="10976065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04A2566F-4659-429C-86F4-8620C77D034A}"/>
            </a:ext>
          </a:extLst>
        </xdr:cNvPr>
        <xdr:cNvSpPr txBox="1">
          <a:spLocks noChangeArrowheads="1"/>
        </xdr:cNvSpPr>
      </xdr:nvSpPr>
      <xdr:spPr bwMode="auto">
        <a:xfrm>
          <a:off x="6041273" y="108557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3962400</xdr:colOff>
      <xdr:row>13</xdr:row>
      <xdr:rowOff>315685</xdr:rowOff>
    </xdr:from>
    <xdr:to>
      <xdr:col>5</xdr:col>
      <xdr:colOff>4358640</xdr:colOff>
      <xdr:row>13</xdr:row>
      <xdr:rowOff>618054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02B541EA-4165-47FB-9C8B-5546234F622D}"/>
            </a:ext>
          </a:extLst>
        </xdr:cNvPr>
        <xdr:cNvSpPr txBox="1">
          <a:spLocks noChangeArrowheads="1"/>
        </xdr:cNvSpPr>
      </xdr:nvSpPr>
      <xdr:spPr bwMode="auto">
        <a:xfrm>
          <a:off x="5570220" y="1114370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13EE9737-CE2E-479F-8579-8177BE188CA5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D095B43F-EA20-44E2-93B2-0A92657F6A71}"/>
            </a:ext>
          </a:extLst>
        </xdr:cNvPr>
        <xdr:cNvSpPr txBox="1">
          <a:spLocks noChangeArrowheads="1"/>
        </xdr:cNvSpPr>
      </xdr:nvSpPr>
      <xdr:spPr bwMode="auto">
        <a:xfrm>
          <a:off x="4119879" y="127551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284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14</xdr:row>
      <xdr:rowOff>612865</xdr:rowOff>
    </xdr:from>
    <xdr:to>
      <xdr:col>5</xdr:col>
      <xdr:colOff>3951514</xdr:colOff>
      <xdr:row>14</xdr:row>
      <xdr:rowOff>620485</xdr:rowOff>
    </xdr:to>
    <xdr:sp macro="" textlink="">
      <xdr:nvSpPr>
        <xdr:cNvPr id="50" name="Line 20">
          <a:extLst>
            <a:ext uri="{FF2B5EF4-FFF2-40B4-BE49-F238E27FC236}">
              <a16:creationId xmlns:a16="http://schemas.microsoft.com/office/drawing/2014/main" id="{F154C373-B8F3-4112-B7E3-2BDBBEB989E9}"/>
            </a:ext>
          </a:extLst>
        </xdr:cNvPr>
        <xdr:cNvSpPr>
          <a:spLocks noChangeShapeType="1"/>
        </xdr:cNvSpPr>
      </xdr:nvSpPr>
      <xdr:spPr bwMode="auto">
        <a:xfrm rot="10800000">
          <a:off x="3174274" y="131325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14</xdr:row>
      <xdr:rowOff>137160</xdr:rowOff>
    </xdr:from>
    <xdr:to>
      <xdr:col>5</xdr:col>
      <xdr:colOff>1577340</xdr:colOff>
      <xdr:row>14</xdr:row>
      <xdr:rowOff>594360</xdr:rowOff>
    </xdr:to>
    <xdr:cxnSp macro="">
      <xdr:nvCxnSpPr>
        <xdr:cNvPr id="51" name="Straight Connector 55">
          <a:extLst>
            <a:ext uri="{FF2B5EF4-FFF2-40B4-BE49-F238E27FC236}">
              <a16:creationId xmlns:a16="http://schemas.microsoft.com/office/drawing/2014/main" id="{F089D512-13C5-4DB4-84B4-833C0979CA30}"/>
            </a:ext>
          </a:extLst>
        </xdr:cNvPr>
        <xdr:cNvCxnSpPr>
          <a:cxnSpLocks noChangeShapeType="1"/>
        </xdr:cNvCxnSpPr>
      </xdr:nvCxnSpPr>
      <xdr:spPr bwMode="auto">
        <a:xfrm>
          <a:off x="3185160" y="1265682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E668E0FC-B4DA-4700-925D-4A6F7EBEAE32}"/>
            </a:ext>
          </a:extLst>
        </xdr:cNvPr>
        <xdr:cNvSpPr txBox="1">
          <a:spLocks noChangeArrowheads="1"/>
        </xdr:cNvSpPr>
      </xdr:nvSpPr>
      <xdr:spPr bwMode="auto">
        <a:xfrm>
          <a:off x="5864135" y="125473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14</xdr:row>
      <xdr:rowOff>195943</xdr:rowOff>
    </xdr:from>
    <xdr:to>
      <xdr:col>5</xdr:col>
      <xdr:colOff>1582783</xdr:colOff>
      <xdr:row>14</xdr:row>
      <xdr:rowOff>498312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024696C8-709B-49EA-87C0-88F49C51D051}"/>
            </a:ext>
          </a:extLst>
        </xdr:cNvPr>
        <xdr:cNvSpPr txBox="1">
          <a:spLocks noChangeArrowheads="1"/>
        </xdr:cNvSpPr>
      </xdr:nvSpPr>
      <xdr:spPr bwMode="auto">
        <a:xfrm>
          <a:off x="2794363" y="1271560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53134202-D480-4695-B6EA-7F5A7348124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95630D13-C76E-4C00-8D04-468A1DD9A924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520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69" name="Line 20">
          <a:extLst>
            <a:ext uri="{FF2B5EF4-FFF2-40B4-BE49-F238E27FC236}">
              <a16:creationId xmlns:a16="http://schemas.microsoft.com/office/drawing/2014/main" id="{B3DE8D1A-6780-4FD4-8BEE-42C164F7C1CE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45CF8B6B-0658-4710-B8AC-E6AF4BD86D18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D50F8218-3234-47E5-B124-319DE7F78CB1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0A2B3898-AD41-4631-A65E-ADE267E5F985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73" name="Line 20">
          <a:extLst>
            <a:ext uri="{FF2B5EF4-FFF2-40B4-BE49-F238E27FC236}">
              <a16:creationId xmlns:a16="http://schemas.microsoft.com/office/drawing/2014/main" id="{57134973-93A4-43A8-895D-E632A6BD0CCC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E74EAF9F-4716-430F-BBE9-8C0BA06AFE36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75" name="Text Box 17">
          <a:extLst>
            <a:ext uri="{FF2B5EF4-FFF2-40B4-BE49-F238E27FC236}">
              <a16:creationId xmlns:a16="http://schemas.microsoft.com/office/drawing/2014/main" id="{399C2AD6-6B7C-41EC-A9CF-4FEFB6E13282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A1050E93-2E75-4F4A-B79F-1991F5944D31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54673DF2-9FB2-4542-B952-D6DEDC2041CB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6C319A20-E87A-427B-8C05-F2D5E2FA016E}"/>
            </a:ext>
          </a:extLst>
        </xdr:cNvPr>
        <xdr:cNvSpPr txBox="1">
          <a:spLocks noChangeArrowheads="1"/>
        </xdr:cNvSpPr>
      </xdr:nvSpPr>
      <xdr:spPr bwMode="auto">
        <a:xfrm>
          <a:off x="4119879" y="136010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1566454</xdr:colOff>
      <xdr:row>16</xdr:row>
      <xdr:rowOff>612865</xdr:rowOff>
    </xdr:from>
    <xdr:to>
      <xdr:col>5</xdr:col>
      <xdr:colOff>3951514</xdr:colOff>
      <xdr:row>16</xdr:row>
      <xdr:rowOff>620485</xdr:rowOff>
    </xdr:to>
    <xdr:sp macro="" textlink="">
      <xdr:nvSpPr>
        <xdr:cNvPr id="108" name="Line 20">
          <a:extLst>
            <a:ext uri="{FF2B5EF4-FFF2-40B4-BE49-F238E27FC236}">
              <a16:creationId xmlns:a16="http://schemas.microsoft.com/office/drawing/2014/main" id="{3A5D8D64-BAE8-4C4B-84A8-15AEE208CB8E}"/>
            </a:ext>
          </a:extLst>
        </xdr:cNvPr>
        <xdr:cNvSpPr>
          <a:spLocks noChangeShapeType="1"/>
        </xdr:cNvSpPr>
      </xdr:nvSpPr>
      <xdr:spPr bwMode="auto">
        <a:xfrm rot="10800000">
          <a:off x="3174274" y="139783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A2D0C3A7-DA3C-407F-B060-54903FEA2E5A}"/>
            </a:ext>
          </a:extLst>
        </xdr:cNvPr>
        <xdr:cNvSpPr txBox="1">
          <a:spLocks noChangeArrowheads="1"/>
        </xdr:cNvSpPr>
      </xdr:nvSpPr>
      <xdr:spPr bwMode="auto">
        <a:xfrm>
          <a:off x="5864135" y="133931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6AFE96BB-18DA-4834-BF81-62F5574598E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6C9C88F7-3A65-48E3-B55D-37FF08D16D80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81A29EBD-86A9-4470-8732-2B3AECF388E0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82C7C164-5742-4629-9D2F-F55C71AD670A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BB0FE902-2197-49FF-A387-F26BA184564F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274469B4-6B5A-484D-9D22-EEFA9DF3AEB8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AC52CC63-D4C3-45F4-B0D2-F99F4243E00F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EDE048F9-B1FD-44D8-9389-DB65DA1E7665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0255726E-2E37-490B-B254-FEBFFD727158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5C72F622-6E92-4CB2-8A0E-A7243F415BCF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7847D747-C5A9-4C56-90F5-7CC2B688109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71" name="Text Box 17">
          <a:extLst>
            <a:ext uri="{FF2B5EF4-FFF2-40B4-BE49-F238E27FC236}">
              <a16:creationId xmlns:a16="http://schemas.microsoft.com/office/drawing/2014/main" id="{7DD55E0A-E27E-4138-8015-BF976CEB3082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7D7C1D30-C9A6-4F94-923B-FF5DF625BF2A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6EE328D4-71E7-432C-A9BF-2B0BFD125B43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50EC1E16-AF85-4580-8DBC-1DA4808965BF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4AF1433D-695D-4E3C-A4CA-D925C25317AD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3567E448-93F4-46CC-A9F4-2672D03CEFE4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1F1B56CF-1DA1-45F7-9041-85F51D61F58A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F09EAF50-E3A1-4C50-9475-3926D7464355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8BD1CD62-5B49-4CAC-A70C-C4531F8FA888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E7E2321D-110B-4D41-B80C-A8151192A01E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EDC4755E-9D45-4AE0-9DEE-C341D0316840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3F42544D-4F65-439B-9CE3-BC27E26CE34A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006B0004-FAC8-4B89-8EA2-D6B5E53A974A}"/>
            </a:ext>
          </a:extLst>
        </xdr:cNvPr>
        <xdr:cNvSpPr txBox="1">
          <a:spLocks noChangeArrowheads="1"/>
        </xdr:cNvSpPr>
      </xdr:nvSpPr>
      <xdr:spPr bwMode="auto">
        <a:xfrm>
          <a:off x="4134030" y="102394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269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17</xdr:row>
      <xdr:rowOff>612865</xdr:rowOff>
    </xdr:from>
    <xdr:to>
      <xdr:col>5</xdr:col>
      <xdr:colOff>3951514</xdr:colOff>
      <xdr:row>17</xdr:row>
      <xdr:rowOff>620485</xdr:rowOff>
    </xdr:to>
    <xdr:sp macro="" textlink="">
      <xdr:nvSpPr>
        <xdr:cNvPr id="197" name="Line 20">
          <a:extLst>
            <a:ext uri="{FF2B5EF4-FFF2-40B4-BE49-F238E27FC236}">
              <a16:creationId xmlns:a16="http://schemas.microsoft.com/office/drawing/2014/main" id="{2232435C-6748-4DD4-8DEB-543BB8E4B6E0}"/>
            </a:ext>
          </a:extLst>
        </xdr:cNvPr>
        <xdr:cNvSpPr>
          <a:spLocks noChangeShapeType="1"/>
        </xdr:cNvSpPr>
      </xdr:nvSpPr>
      <xdr:spPr bwMode="auto">
        <a:xfrm rot="10800000">
          <a:off x="3188425" y="1061683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01F10A2D-0A60-481D-B417-1A8DB87D2674}"/>
            </a:ext>
          </a:extLst>
        </xdr:cNvPr>
        <xdr:cNvSpPr txBox="1">
          <a:spLocks noChangeArrowheads="1"/>
        </xdr:cNvSpPr>
      </xdr:nvSpPr>
      <xdr:spPr bwMode="auto">
        <a:xfrm>
          <a:off x="5878286" y="10031680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9690CA18-D5E3-4420-83C7-AE13CA73CA3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EEE50ECA-8704-4495-B954-BCC4B820D39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2B4E1834-F0F7-4A8A-B76B-F5983D519A1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063063B8-8C56-4FAF-9CD5-540D9B8F0CE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8AEA7733-CC74-435F-8D62-9D39EB1AF09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E5AA7F09-CE4A-44EC-AE65-7E3E6CC44B7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C63EF2CE-7C26-4D0A-AD24-3EA38CEF607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5975FE51-7DAF-435A-91A8-5F187C63F00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07" name="Text Box 17">
          <a:extLst>
            <a:ext uri="{FF2B5EF4-FFF2-40B4-BE49-F238E27FC236}">
              <a16:creationId xmlns:a16="http://schemas.microsoft.com/office/drawing/2014/main" id="{EEC46F5B-055C-423A-9E4B-EE65F49B4FE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6F14A4BE-9DE6-447D-ABA7-C81FC21E3E4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17</xdr:row>
      <xdr:rowOff>163285</xdr:rowOff>
    </xdr:from>
    <xdr:to>
      <xdr:col>5</xdr:col>
      <xdr:colOff>3951514</xdr:colOff>
      <xdr:row>17</xdr:row>
      <xdr:rowOff>620485</xdr:rowOff>
    </xdr:to>
    <xdr:cxnSp macro="">
      <xdr:nvCxnSpPr>
        <xdr:cNvPr id="209" name="Straight Connector 55">
          <a:extLst>
            <a:ext uri="{FF2B5EF4-FFF2-40B4-BE49-F238E27FC236}">
              <a16:creationId xmlns:a16="http://schemas.microsoft.com/office/drawing/2014/main" id="{E42A9747-EC1C-4AF4-879A-5B2BBC6DF044}"/>
            </a:ext>
          </a:extLst>
        </xdr:cNvPr>
        <xdr:cNvCxnSpPr>
          <a:cxnSpLocks noChangeShapeType="1"/>
        </xdr:cNvCxnSpPr>
      </xdr:nvCxnSpPr>
      <xdr:spPr bwMode="auto">
        <a:xfrm>
          <a:off x="5573485" y="11016342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4071258</xdr:colOff>
      <xdr:row>17</xdr:row>
      <xdr:rowOff>326572</xdr:rowOff>
    </xdr:from>
    <xdr:to>
      <xdr:col>5</xdr:col>
      <xdr:colOff>4467498</xdr:colOff>
      <xdr:row>17</xdr:row>
      <xdr:rowOff>628941</xdr:rowOff>
    </xdr:to>
    <xdr:sp macro="" textlink="">
      <xdr:nvSpPr>
        <xdr:cNvPr id="210" name="Text Box 17">
          <a:extLst>
            <a:ext uri="{FF2B5EF4-FFF2-40B4-BE49-F238E27FC236}">
              <a16:creationId xmlns:a16="http://schemas.microsoft.com/office/drawing/2014/main" id="{25D7E163-0095-424E-B1DD-69036685DC76}"/>
            </a:ext>
          </a:extLst>
        </xdr:cNvPr>
        <xdr:cNvSpPr txBox="1">
          <a:spLocks noChangeArrowheads="1"/>
        </xdr:cNvSpPr>
      </xdr:nvSpPr>
      <xdr:spPr bwMode="auto">
        <a:xfrm>
          <a:off x="5693229" y="11179629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9056A0C9-7436-4498-8936-0144B181237F}"/>
            </a:ext>
          </a:extLst>
        </xdr:cNvPr>
        <xdr:cNvSpPr txBox="1">
          <a:spLocks noChangeArrowheads="1"/>
        </xdr:cNvSpPr>
      </xdr:nvSpPr>
      <xdr:spPr bwMode="auto">
        <a:xfrm>
          <a:off x="4134030" y="51449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294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44" name="Line 20">
          <a:extLst>
            <a:ext uri="{FF2B5EF4-FFF2-40B4-BE49-F238E27FC236}">
              <a16:creationId xmlns:a16="http://schemas.microsoft.com/office/drawing/2014/main" id="{B7F7DDC0-D17F-42BA-ABDE-DAFC77CEE8DF}"/>
            </a:ext>
          </a:extLst>
        </xdr:cNvPr>
        <xdr:cNvSpPr>
          <a:spLocks noChangeShapeType="1"/>
        </xdr:cNvSpPr>
      </xdr:nvSpPr>
      <xdr:spPr bwMode="auto">
        <a:xfrm rot="10800000">
          <a:off x="3199311" y="50542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7</xdr:row>
      <xdr:rowOff>137160</xdr:rowOff>
    </xdr:from>
    <xdr:to>
      <xdr:col>5</xdr:col>
      <xdr:colOff>1577340</xdr:colOff>
      <xdr:row>7</xdr:row>
      <xdr:rowOff>594360</xdr:rowOff>
    </xdr:to>
    <xdr:cxnSp macro="">
      <xdr:nvCxnSpPr>
        <xdr:cNvPr id="45" name="Straight Connector 55">
          <a:extLst>
            <a:ext uri="{FF2B5EF4-FFF2-40B4-BE49-F238E27FC236}">
              <a16:creationId xmlns:a16="http://schemas.microsoft.com/office/drawing/2014/main" id="{692C9502-D2E0-4448-99CB-2F8186FD33B5}"/>
            </a:ext>
          </a:extLst>
        </xdr:cNvPr>
        <xdr:cNvCxnSpPr>
          <a:cxnSpLocks noChangeShapeType="1"/>
        </xdr:cNvCxnSpPr>
      </xdr:nvCxnSpPr>
      <xdr:spPr bwMode="auto">
        <a:xfrm>
          <a:off x="3199311" y="504661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A696D8EC-2972-4AAB-A3EE-ADEEDDFECD0E}"/>
            </a:ext>
          </a:extLst>
        </xdr:cNvPr>
        <xdr:cNvSpPr txBox="1">
          <a:spLocks noChangeArrowheads="1"/>
        </xdr:cNvSpPr>
      </xdr:nvSpPr>
      <xdr:spPr bwMode="auto">
        <a:xfrm>
          <a:off x="6055424" y="4937166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7</xdr:row>
      <xdr:rowOff>195943</xdr:rowOff>
    </xdr:from>
    <xdr:to>
      <xdr:col>5</xdr:col>
      <xdr:colOff>1582783</xdr:colOff>
      <xdr:row>7</xdr:row>
      <xdr:rowOff>498312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78B64D16-D4BB-43FD-99A2-9D964CBF67B8}"/>
            </a:ext>
          </a:extLst>
        </xdr:cNvPr>
        <xdr:cNvSpPr txBox="1">
          <a:spLocks noChangeArrowheads="1"/>
        </xdr:cNvSpPr>
      </xdr:nvSpPr>
      <xdr:spPr bwMode="auto">
        <a:xfrm>
          <a:off x="2808514" y="51054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935D6FA7-7428-493B-9844-1260A57D525B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D3F12A98-470A-41BC-9393-B701C1AB40C6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F2C3DE1A-1788-480D-ADFB-41B23C4EF16B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91E53513-FA20-4925-B958-8CFED1566A15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8FE08046-FC39-4405-AF5C-6B7673221230}"/>
            </a:ext>
          </a:extLst>
        </xdr:cNvPr>
        <xdr:cNvSpPr txBox="1">
          <a:spLocks noChangeArrowheads="1"/>
        </xdr:cNvSpPr>
      </xdr:nvSpPr>
      <xdr:spPr bwMode="auto">
        <a:xfrm>
          <a:off x="4134030" y="68431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59" name="Line 20">
          <a:extLst>
            <a:ext uri="{FF2B5EF4-FFF2-40B4-BE49-F238E27FC236}">
              <a16:creationId xmlns:a16="http://schemas.microsoft.com/office/drawing/2014/main" id="{A45253EA-B919-43D3-ADE6-8E065A54F5E9}"/>
            </a:ext>
          </a:extLst>
        </xdr:cNvPr>
        <xdr:cNvSpPr>
          <a:spLocks noChangeShapeType="1"/>
        </xdr:cNvSpPr>
      </xdr:nvSpPr>
      <xdr:spPr bwMode="auto">
        <a:xfrm rot="10800000">
          <a:off x="3199311" y="6752409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1A8CFE70-2A9B-4311-A1E0-D047E28BDC1E}"/>
            </a:ext>
          </a:extLst>
        </xdr:cNvPr>
        <xdr:cNvSpPr txBox="1">
          <a:spLocks noChangeArrowheads="1"/>
        </xdr:cNvSpPr>
      </xdr:nvSpPr>
      <xdr:spPr bwMode="auto">
        <a:xfrm>
          <a:off x="6055424" y="6635338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9113DC62-EAB9-48E4-873A-688DF96298DD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7BBDA96A-BB4C-4E27-A32D-1C22CE44A492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6B479DA7-F15C-4B3D-95DC-3E7CA472E342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9D940B82-9CEE-4D74-AACD-13FFD11D8735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DC1826A8-9A83-4674-8488-410A8F912D04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7AFA977C-C43F-40C1-90AD-69502FB68CF8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FE8EAECB-C553-4E2F-AFA1-74C7148EA941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EC457EAD-B8DB-4EF2-987E-554F1CC869CE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BD01D288-BB15-48D2-9920-2ED329CF7FFC}"/>
            </a:ext>
          </a:extLst>
        </xdr:cNvPr>
        <xdr:cNvSpPr txBox="1">
          <a:spLocks noChangeArrowheads="1"/>
        </xdr:cNvSpPr>
      </xdr:nvSpPr>
      <xdr:spPr bwMode="auto">
        <a:xfrm>
          <a:off x="4134030" y="110885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510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15</xdr:row>
      <xdr:rowOff>612865</xdr:rowOff>
    </xdr:from>
    <xdr:to>
      <xdr:col>5</xdr:col>
      <xdr:colOff>3951514</xdr:colOff>
      <xdr:row>15</xdr:row>
      <xdr:rowOff>620485</xdr:rowOff>
    </xdr:to>
    <xdr:sp macro="" textlink="">
      <xdr:nvSpPr>
        <xdr:cNvPr id="86" name="Line 20">
          <a:extLst>
            <a:ext uri="{FF2B5EF4-FFF2-40B4-BE49-F238E27FC236}">
              <a16:creationId xmlns:a16="http://schemas.microsoft.com/office/drawing/2014/main" id="{09781EEF-C8BF-4C62-A915-BADFA37154ED}"/>
            </a:ext>
          </a:extLst>
        </xdr:cNvPr>
        <xdr:cNvSpPr>
          <a:spLocks noChangeShapeType="1"/>
        </xdr:cNvSpPr>
      </xdr:nvSpPr>
      <xdr:spPr bwMode="auto">
        <a:xfrm rot="10800000">
          <a:off x="3188425" y="11465922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F96308E7-29A4-4FCC-B7FD-FCF38EFEBE56}"/>
            </a:ext>
          </a:extLst>
        </xdr:cNvPr>
        <xdr:cNvSpPr txBox="1">
          <a:spLocks noChangeArrowheads="1"/>
        </xdr:cNvSpPr>
      </xdr:nvSpPr>
      <xdr:spPr bwMode="auto">
        <a:xfrm>
          <a:off x="5878286" y="10880766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931B9369-F10B-4E6E-B01E-B906F353ABC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3157C1F5-F9EE-4083-B325-53CF414548CD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21BF5D7B-2A5D-4549-8BBC-E60E4BCA7D1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6FE94A44-F6CA-40B8-9E3A-1A70EA03C4F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573457F9-BE1F-4242-8E29-576FBCDA589C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CE753F1C-A049-4068-8E4C-5402AAA5C705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520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117" name="Line 20">
          <a:extLst>
            <a:ext uri="{FF2B5EF4-FFF2-40B4-BE49-F238E27FC236}">
              <a16:creationId xmlns:a16="http://schemas.microsoft.com/office/drawing/2014/main" id="{C6195808-762C-4B73-9F71-B5CCF2F6C03A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915FFFC6-3FCE-4612-ACCF-F7E2E01909DC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80704B45-E600-4E1A-B47E-4F70AAC8F1CA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D4C87D00-022C-4098-949B-87BBFD0FA2A9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AC11F6AB-708B-44D6-9711-24D602753617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D699A0DB-AC41-423D-8F44-C1D2E39EB4F5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FF18E76C-86BE-422E-A8AD-1B4EC915809C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360FF76A-B25B-4A01-9EBC-C3DFF6C735E3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FBB4F78F-B604-4004-AABE-5C5669C70A5E}"/>
            </a:ext>
          </a:extLst>
        </xdr:cNvPr>
        <xdr:cNvSpPr txBox="1">
          <a:spLocks noChangeArrowheads="1"/>
        </xdr:cNvSpPr>
      </xdr:nvSpPr>
      <xdr:spPr bwMode="auto">
        <a:xfrm>
          <a:off x="4134030" y="68431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128" name="Line 20">
          <a:extLst>
            <a:ext uri="{FF2B5EF4-FFF2-40B4-BE49-F238E27FC236}">
              <a16:creationId xmlns:a16="http://schemas.microsoft.com/office/drawing/2014/main" id="{72C04A8E-B13C-4500-B156-5200E4BF2C0B}"/>
            </a:ext>
          </a:extLst>
        </xdr:cNvPr>
        <xdr:cNvSpPr>
          <a:spLocks noChangeShapeType="1"/>
        </xdr:cNvSpPr>
      </xdr:nvSpPr>
      <xdr:spPr bwMode="auto">
        <a:xfrm rot="10800000">
          <a:off x="3199311" y="6752409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58891927-1708-45FB-A95D-0EAFF0CB5012}"/>
            </a:ext>
          </a:extLst>
        </xdr:cNvPr>
        <xdr:cNvSpPr txBox="1">
          <a:spLocks noChangeArrowheads="1"/>
        </xdr:cNvSpPr>
      </xdr:nvSpPr>
      <xdr:spPr bwMode="auto">
        <a:xfrm>
          <a:off x="6055424" y="6635338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E03C4188-078D-43D1-AC03-20D44C65CA7A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93CCFAF6-CA9B-46B7-8310-5B2DEB54877B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F7138C4D-E4AF-4FFC-A4D7-7A0A00AAB16B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ABE52FBB-DE23-4325-A7B0-123A4D5CCADF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8BD513FD-67D9-48F7-A8A5-419A1040FB26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D780C520-4C45-48EE-A449-238307AD0F8B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703E5B65-56D2-4CF1-B870-707C38CE8B6B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E85CA608-0A8C-4C0C-823B-5D917F254BF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39B8540A-A5D5-49B2-8301-91CB8DDB3CE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53C9C7CC-D8C6-4567-826B-B4F82A5DFDD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9BE2FCBF-74E5-4EF1-A5E7-6764D355D40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B48ACDA5-D96E-4BBF-9670-94BCEBF1A19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3BE10E13-4ED6-4430-A79D-8E5E2B48698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26757018-E446-4312-86B9-A689DEFE43E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80DEB5A7-7F2A-465B-893D-AA541EB3429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B7B9D301-FF9E-4072-8CE2-BB27B1B5492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DB7C0426-ED68-435C-AF40-48C9FEA0660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07F48B32-2FBC-440B-9C4C-54D254E7FE7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68394002-9A4E-408E-B31D-FBDEDDF0E58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BE7A7698-A844-4F42-A1B4-44F2955228A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42717D13-546A-4CC1-8394-1020CBF154B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FAF408C3-8B95-4C35-9EB6-CE666FC532C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BA5BB3D2-BF39-4F24-886E-D5FCC1349AA2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7310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C7BDDB41-22D7-4105-AF3B-D0C64BE3594C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DB1E1767-D6D0-43CB-BC6A-7500FD771561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74951791-98D0-4A88-8314-588885D39BA5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FD7E53CB-C38A-48B2-A084-9EBCB535BF78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7110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2A817A62-F99E-4C43-B6B7-5E66893ABB10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7A4F45C4-2063-4683-90E7-06765A186CF1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E386EAD2-8977-4365-AD30-B4B2C4835456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5CF591F5-F6B8-4C54-8754-98993CEE77B8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15</xdr:row>
      <xdr:rowOff>496353</xdr:rowOff>
    </xdr:from>
    <xdr:to>
      <xdr:col>5</xdr:col>
      <xdr:colOff>2867940</xdr:colOff>
      <xdr:row>15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5CCCE23C-9A4D-4680-88EE-6B26C638C65E}"/>
            </a:ext>
          </a:extLst>
        </xdr:cNvPr>
        <xdr:cNvSpPr txBox="1">
          <a:spLocks noChangeArrowheads="1"/>
        </xdr:cNvSpPr>
      </xdr:nvSpPr>
      <xdr:spPr bwMode="auto">
        <a:xfrm>
          <a:off x="4079520" y="1301601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15</xdr:row>
      <xdr:rowOff>746760</xdr:rowOff>
    </xdr:from>
    <xdr:to>
      <xdr:col>5</xdr:col>
      <xdr:colOff>3063240</xdr:colOff>
      <xdr:row>15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EFAF42B1-DCD5-4855-AF96-DC16DE1571FD}"/>
            </a:ext>
          </a:extLst>
        </xdr:cNvPr>
        <xdr:cNvSpPr>
          <a:spLocks noChangeShapeType="1"/>
        </xdr:cNvSpPr>
      </xdr:nvSpPr>
      <xdr:spPr bwMode="auto">
        <a:xfrm rot="10800000">
          <a:off x="3810000" y="132664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65F6CF55-DD3E-466B-9318-B83CEDF1545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4430486</xdr:colOff>
      <xdr:row>15</xdr:row>
      <xdr:rowOff>74221</xdr:rowOff>
    </xdr:from>
    <xdr:to>
      <xdr:col>5</xdr:col>
      <xdr:colOff>5408220</xdr:colOff>
      <xdr:row>15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71DB6AE4-43F6-4F7F-BC45-67B2C74C7EA7}"/>
            </a:ext>
          </a:extLst>
        </xdr:cNvPr>
        <xdr:cNvSpPr txBox="1">
          <a:spLocks noChangeArrowheads="1"/>
        </xdr:cNvSpPr>
      </xdr:nvSpPr>
      <xdr:spPr bwMode="auto">
        <a:xfrm>
          <a:off x="6038306" y="12593881"/>
          <a:ext cx="977734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15</xdr:row>
      <xdr:rowOff>152400</xdr:rowOff>
    </xdr:from>
    <xdr:to>
      <xdr:col>5</xdr:col>
      <xdr:colOff>3063240</xdr:colOff>
      <xdr:row>15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BB32271E-2459-470A-ABA5-A7981B11BC9A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267206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15</xdr:row>
      <xdr:rowOff>152400</xdr:rowOff>
    </xdr:from>
    <xdr:to>
      <xdr:col>5</xdr:col>
      <xdr:colOff>2202180</xdr:colOff>
      <xdr:row>15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2E820F61-3B54-4728-BBE0-7E7735F14422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267206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15</xdr:row>
      <xdr:rowOff>152400</xdr:rowOff>
    </xdr:from>
    <xdr:to>
      <xdr:col>5</xdr:col>
      <xdr:colOff>3063240</xdr:colOff>
      <xdr:row>15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A25C484E-B01D-4CE8-B116-36B63C6C3FE0}"/>
            </a:ext>
          </a:extLst>
        </xdr:cNvPr>
        <xdr:cNvSpPr>
          <a:spLocks noChangeShapeType="1"/>
        </xdr:cNvSpPr>
      </xdr:nvSpPr>
      <xdr:spPr bwMode="auto">
        <a:xfrm rot="10800000">
          <a:off x="3810000" y="126720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15</xdr:row>
      <xdr:rowOff>137160</xdr:rowOff>
    </xdr:from>
    <xdr:to>
      <xdr:col>5</xdr:col>
      <xdr:colOff>2575560</xdr:colOff>
      <xdr:row>15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1135B69D-D9FA-4F9D-AEFE-753C3658A3FC}"/>
            </a:ext>
          </a:extLst>
        </xdr:cNvPr>
        <xdr:cNvCxnSpPr>
          <a:cxnSpLocks noChangeShapeType="1"/>
        </xdr:cNvCxnSpPr>
      </xdr:nvCxnSpPr>
      <xdr:spPr bwMode="auto">
        <a:xfrm>
          <a:off x="3992880" y="126568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15</xdr:row>
      <xdr:rowOff>236220</xdr:rowOff>
    </xdr:from>
    <xdr:to>
      <xdr:col>5</xdr:col>
      <xdr:colOff>2423160</xdr:colOff>
      <xdr:row>15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53115759-D740-4E51-8898-AA39DC570CCF}"/>
            </a:ext>
          </a:extLst>
        </xdr:cNvPr>
        <xdr:cNvCxnSpPr>
          <a:cxnSpLocks noChangeShapeType="1"/>
        </xdr:cNvCxnSpPr>
      </xdr:nvCxnSpPr>
      <xdr:spPr bwMode="auto">
        <a:xfrm>
          <a:off x="3840480" y="127558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15</xdr:row>
      <xdr:rowOff>318052</xdr:rowOff>
    </xdr:from>
    <xdr:to>
      <xdr:col>5</xdr:col>
      <xdr:colOff>3464119</xdr:colOff>
      <xdr:row>15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A9DB17F6-339C-45D6-93FC-AAEC15570912}"/>
            </a:ext>
          </a:extLst>
        </xdr:cNvPr>
        <xdr:cNvSpPr txBox="1">
          <a:spLocks noChangeArrowheads="1"/>
        </xdr:cNvSpPr>
      </xdr:nvSpPr>
      <xdr:spPr bwMode="auto">
        <a:xfrm>
          <a:off x="4675699" y="1283771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15</xdr:row>
      <xdr:rowOff>192157</xdr:rowOff>
    </xdr:from>
    <xdr:to>
      <xdr:col>5</xdr:col>
      <xdr:colOff>2960536</xdr:colOff>
      <xdr:row>15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D93A745C-8272-4FE9-90F8-DCD7966F7325}"/>
            </a:ext>
          </a:extLst>
        </xdr:cNvPr>
        <xdr:cNvSpPr txBox="1">
          <a:spLocks noChangeArrowheads="1"/>
        </xdr:cNvSpPr>
      </xdr:nvSpPr>
      <xdr:spPr bwMode="auto">
        <a:xfrm>
          <a:off x="4172116" y="1271181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15</xdr:row>
      <xdr:rowOff>129540</xdr:rowOff>
    </xdr:from>
    <xdr:to>
      <xdr:col>5</xdr:col>
      <xdr:colOff>1211580</xdr:colOff>
      <xdr:row>15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26D1DA90-64E7-4F00-895C-A3AA268BD1BC}"/>
            </a:ext>
          </a:extLst>
        </xdr:cNvPr>
        <xdr:cNvCxnSpPr>
          <a:cxnSpLocks noChangeShapeType="1"/>
        </xdr:cNvCxnSpPr>
      </xdr:nvCxnSpPr>
      <xdr:spPr bwMode="auto">
        <a:xfrm>
          <a:off x="2819400" y="1264920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15</xdr:row>
      <xdr:rowOff>754380</xdr:rowOff>
    </xdr:from>
    <xdr:to>
      <xdr:col>5</xdr:col>
      <xdr:colOff>1203960</xdr:colOff>
      <xdr:row>15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9E5E71FD-85F6-4AA8-8D17-0995AE52358F}"/>
            </a:ext>
          </a:extLst>
        </xdr:cNvPr>
        <xdr:cNvSpPr>
          <a:spLocks noChangeShapeType="1"/>
        </xdr:cNvSpPr>
      </xdr:nvSpPr>
      <xdr:spPr bwMode="auto">
        <a:xfrm rot="10800000">
          <a:off x="2491740" y="1327404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15</xdr:row>
      <xdr:rowOff>106680</xdr:rowOff>
    </xdr:from>
    <xdr:to>
      <xdr:col>5</xdr:col>
      <xdr:colOff>1234440</xdr:colOff>
      <xdr:row>15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EF1A4536-3308-4697-B106-132384B569B9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262634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15</xdr:row>
      <xdr:rowOff>516835</xdr:rowOff>
    </xdr:from>
    <xdr:to>
      <xdr:col>5</xdr:col>
      <xdr:colOff>1217875</xdr:colOff>
      <xdr:row>15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CFFBD931-FA8A-41CB-BFFD-EDF0A2F84AFD}"/>
            </a:ext>
          </a:extLst>
        </xdr:cNvPr>
        <xdr:cNvSpPr txBox="1">
          <a:spLocks noChangeArrowheads="1"/>
        </xdr:cNvSpPr>
      </xdr:nvSpPr>
      <xdr:spPr bwMode="auto">
        <a:xfrm>
          <a:off x="2429455" y="1303649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15</xdr:row>
      <xdr:rowOff>304800</xdr:rowOff>
    </xdr:from>
    <xdr:to>
      <xdr:col>5</xdr:col>
      <xdr:colOff>1661823</xdr:colOff>
      <xdr:row>15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4984354D-1B82-4A9A-8EB8-79D56A1CF2B0}"/>
            </a:ext>
          </a:extLst>
        </xdr:cNvPr>
        <xdr:cNvSpPr txBox="1">
          <a:spLocks noChangeArrowheads="1"/>
        </xdr:cNvSpPr>
      </xdr:nvSpPr>
      <xdr:spPr bwMode="auto">
        <a:xfrm>
          <a:off x="2873403" y="1282446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9F57638C-7F31-4313-A50D-76C168ECE490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C6858DFE-2AE6-4D46-A897-0AFC0BAA4E35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41B53970-E49F-41F8-BC47-F1FBB4C9CCF8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418860B0-6595-494D-B40F-AB0D7E4FD2AB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15</xdr:row>
      <xdr:rowOff>10886</xdr:rowOff>
    </xdr:from>
    <xdr:to>
      <xdr:col>5</xdr:col>
      <xdr:colOff>1158240</xdr:colOff>
      <xdr:row>15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430798FA-FEE4-4B5E-BA98-FCD56A453902}"/>
            </a:ext>
          </a:extLst>
        </xdr:cNvPr>
        <xdr:cNvSpPr txBox="1">
          <a:spLocks noChangeArrowheads="1"/>
        </xdr:cNvSpPr>
      </xdr:nvSpPr>
      <xdr:spPr bwMode="auto">
        <a:xfrm>
          <a:off x="2369820" y="1253054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8D8C3B71-7C31-4CB9-A29C-90159B6E15C6}"/>
            </a:ext>
          </a:extLst>
        </xdr:cNvPr>
        <xdr:cNvSpPr txBox="1">
          <a:spLocks noChangeArrowheads="1"/>
        </xdr:cNvSpPr>
      </xdr:nvSpPr>
      <xdr:spPr bwMode="auto">
        <a:xfrm>
          <a:off x="4119879" y="85260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269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A14E2B03-6068-407F-8E65-A2B8C8A042A9}"/>
            </a:ext>
          </a:extLst>
        </xdr:cNvPr>
        <xdr:cNvSpPr>
          <a:spLocks noChangeShapeType="1"/>
        </xdr:cNvSpPr>
      </xdr:nvSpPr>
      <xdr:spPr bwMode="auto">
        <a:xfrm rot="10800000">
          <a:off x="3185160" y="84353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3950426</xdr:colOff>
      <xdr:row>12</xdr:row>
      <xdr:rowOff>148045</xdr:rowOff>
    </xdr:from>
    <xdr:to>
      <xdr:col>5</xdr:col>
      <xdr:colOff>3950426</xdr:colOff>
      <xdr:row>12</xdr:row>
      <xdr:rowOff>605245</xdr:rowOff>
    </xdr:to>
    <xdr:cxnSp macro="">
      <xdr:nvCxnSpPr>
        <xdr:cNvPr id="34" name="Straight Connector 55">
          <a:extLst>
            <a:ext uri="{FF2B5EF4-FFF2-40B4-BE49-F238E27FC236}">
              <a16:creationId xmlns:a16="http://schemas.microsoft.com/office/drawing/2014/main" id="{EBBC12E6-E97A-4D6F-B3F9-1544B51B2AA8}"/>
            </a:ext>
          </a:extLst>
        </xdr:cNvPr>
        <xdr:cNvCxnSpPr>
          <a:cxnSpLocks noChangeShapeType="1"/>
        </xdr:cNvCxnSpPr>
      </xdr:nvCxnSpPr>
      <xdr:spPr bwMode="auto">
        <a:xfrm>
          <a:off x="5558246" y="8438605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C2357899-03BF-4A59-A27D-8D390703A48A}"/>
            </a:ext>
          </a:extLst>
        </xdr:cNvPr>
        <xdr:cNvSpPr txBox="1">
          <a:spLocks noChangeArrowheads="1"/>
        </xdr:cNvSpPr>
      </xdr:nvSpPr>
      <xdr:spPr bwMode="auto">
        <a:xfrm>
          <a:off x="6041273" y="83182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3962400</xdr:colOff>
      <xdr:row>12</xdr:row>
      <xdr:rowOff>315685</xdr:rowOff>
    </xdr:from>
    <xdr:to>
      <xdr:col>5</xdr:col>
      <xdr:colOff>4358640</xdr:colOff>
      <xdr:row>12</xdr:row>
      <xdr:rowOff>618054</xdr:rowOff>
    </xdr:to>
    <xdr:sp macro="" textlink="">
      <xdr:nvSpPr>
        <xdr:cNvPr id="36" name="Text Box 17">
          <a:extLst>
            <a:ext uri="{FF2B5EF4-FFF2-40B4-BE49-F238E27FC236}">
              <a16:creationId xmlns:a16="http://schemas.microsoft.com/office/drawing/2014/main" id="{D7254861-DB5C-4AAB-92A4-2114DD89CAD7}"/>
            </a:ext>
          </a:extLst>
        </xdr:cNvPr>
        <xdr:cNvSpPr txBox="1">
          <a:spLocks noChangeArrowheads="1"/>
        </xdr:cNvSpPr>
      </xdr:nvSpPr>
      <xdr:spPr bwMode="auto">
        <a:xfrm>
          <a:off x="5570220" y="860624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718C65F6-755E-4A61-8A6F-B8A2081FD59E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22BA4F9A-7048-427B-A567-0879A0D0C949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259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13</xdr:row>
      <xdr:rowOff>612865</xdr:rowOff>
    </xdr:from>
    <xdr:to>
      <xdr:col>5</xdr:col>
      <xdr:colOff>3951514</xdr:colOff>
      <xdr:row>13</xdr:row>
      <xdr:rowOff>620485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45A7D91B-9273-4808-BB77-37FD4DE834A3}"/>
            </a:ext>
          </a:extLst>
        </xdr:cNvPr>
        <xdr:cNvSpPr>
          <a:spLocks noChangeShapeType="1"/>
        </xdr:cNvSpPr>
      </xdr:nvSpPr>
      <xdr:spPr bwMode="auto">
        <a:xfrm rot="10800000">
          <a:off x="3174274" y="97492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13</xdr:row>
      <xdr:rowOff>137160</xdr:rowOff>
    </xdr:from>
    <xdr:to>
      <xdr:col>5</xdr:col>
      <xdr:colOff>1577340</xdr:colOff>
      <xdr:row>13</xdr:row>
      <xdr:rowOff>594360</xdr:rowOff>
    </xdr:to>
    <xdr:cxnSp macro="">
      <xdr:nvCxnSpPr>
        <xdr:cNvPr id="40" name="Straight Connector 55">
          <a:extLst>
            <a:ext uri="{FF2B5EF4-FFF2-40B4-BE49-F238E27FC236}">
              <a16:creationId xmlns:a16="http://schemas.microsoft.com/office/drawing/2014/main" id="{6591A5B6-9342-430D-AF15-780FA4CFB755}"/>
            </a:ext>
          </a:extLst>
        </xdr:cNvPr>
        <xdr:cNvCxnSpPr>
          <a:cxnSpLocks noChangeShapeType="1"/>
        </xdr:cNvCxnSpPr>
      </xdr:nvCxnSpPr>
      <xdr:spPr bwMode="auto">
        <a:xfrm>
          <a:off x="3185160" y="927354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964B677D-98F7-48E3-AB94-DB83B8739FFD}"/>
            </a:ext>
          </a:extLst>
        </xdr:cNvPr>
        <xdr:cNvSpPr txBox="1">
          <a:spLocks noChangeArrowheads="1"/>
        </xdr:cNvSpPr>
      </xdr:nvSpPr>
      <xdr:spPr bwMode="auto">
        <a:xfrm>
          <a:off x="5864135" y="91640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13</xdr:row>
      <xdr:rowOff>195943</xdr:rowOff>
    </xdr:from>
    <xdr:to>
      <xdr:col>5</xdr:col>
      <xdr:colOff>1582783</xdr:colOff>
      <xdr:row>13</xdr:row>
      <xdr:rowOff>498312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6FDB5E4B-620F-42ED-88F6-B6A041D3129C}"/>
            </a:ext>
          </a:extLst>
        </xdr:cNvPr>
        <xdr:cNvSpPr txBox="1">
          <a:spLocks noChangeArrowheads="1"/>
        </xdr:cNvSpPr>
      </xdr:nvSpPr>
      <xdr:spPr bwMode="auto">
        <a:xfrm>
          <a:off x="2794363" y="933232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8C2463A4-819A-4954-A518-9F033AAB5DD4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44" name="Text Box 17">
          <a:extLst>
            <a:ext uri="{FF2B5EF4-FFF2-40B4-BE49-F238E27FC236}">
              <a16:creationId xmlns:a16="http://schemas.microsoft.com/office/drawing/2014/main" id="{F4EF55A9-6F30-4339-A541-14CE4562A0B9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520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45" name="Line 20">
          <a:extLst>
            <a:ext uri="{FF2B5EF4-FFF2-40B4-BE49-F238E27FC236}">
              <a16:creationId xmlns:a16="http://schemas.microsoft.com/office/drawing/2014/main" id="{05FA1C0C-38F9-4705-BD37-24EE56CD14A3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433D8D80-EBB9-455C-9E16-364BB97D7668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1CFF9C4C-E9EA-404C-B856-D9D67072B393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1C46CBFF-3160-4BEA-9B95-26CAA5B1950D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510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49" name="Line 20">
          <a:extLst>
            <a:ext uri="{FF2B5EF4-FFF2-40B4-BE49-F238E27FC236}">
              <a16:creationId xmlns:a16="http://schemas.microsoft.com/office/drawing/2014/main" id="{6216148C-4DEF-4298-986C-7F631F8C4F0C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4554E362-8382-45CA-A21A-74DE04444952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51" name="Text Box 17">
          <a:extLst>
            <a:ext uri="{FF2B5EF4-FFF2-40B4-BE49-F238E27FC236}">
              <a16:creationId xmlns:a16="http://schemas.microsoft.com/office/drawing/2014/main" id="{111816D3-321B-444D-82FF-38FF13BCF83A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619BE154-C2EF-4F6A-9D15-F57FA6F6499B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34C8BC45-4C50-4E25-8E47-431C90358713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3841CBD3-75CD-4C8D-B2D5-E9FC34957162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839070B8-894F-4704-B2C3-442D7ED60CEB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807E03AB-1C59-40AF-B07B-30B65163FFD4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6413AC32-3618-4AB5-8EF0-9495A520C794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7A126584-C06B-45C0-B6D6-674101AEBCEA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EC3988D5-2142-4B0D-BBD8-90B423F89A8F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67F00AF0-7795-4F11-BFF7-66FDA4C12011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43460EAB-631A-41D2-85A6-37D2D8840E0F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0A479490-1216-4B29-BB61-4C19EB1CEBB5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437805C6-A54C-4BD4-A5A6-9C14419539DC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C24BF9FB-19B4-4CDA-88F5-6ACB63D0BB99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6EF7DC4C-5E5E-4AB0-8D98-3AA9703F79E9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AD48106A-DCD8-4FF2-BB7A-FFF0BED48D56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32D5F3E1-3658-47C5-AFE9-106ECC2C60B9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459B7CA8-627A-44F1-85C2-B9DE5A5DAC4B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B293AF77-097E-4A48-9EFC-252856A4E16D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5" name="Text Box 17">
          <a:extLst>
            <a:ext uri="{FF2B5EF4-FFF2-40B4-BE49-F238E27FC236}">
              <a16:creationId xmlns:a16="http://schemas.microsoft.com/office/drawing/2014/main" id="{D1DE2B7A-0048-49D6-A44C-561AE271CBF8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847DDF86-8B7D-4A2A-B06C-9FD26D44F15B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D1C2161D-FB0E-4674-8C02-8AE668B1BA13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F0DB798D-AB76-4D0A-B732-F27FFF7487D2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33BF4651-BB4B-456E-9D17-C33EDF217E45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D6894A2F-E28E-4792-899F-426C37D1D742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274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96" name="Line 20">
          <a:extLst>
            <a:ext uri="{FF2B5EF4-FFF2-40B4-BE49-F238E27FC236}">
              <a16:creationId xmlns:a16="http://schemas.microsoft.com/office/drawing/2014/main" id="{7FF0A2F2-C08A-4E67-93B6-29DB42063DF6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7</xdr:row>
      <xdr:rowOff>137160</xdr:rowOff>
    </xdr:from>
    <xdr:to>
      <xdr:col>5</xdr:col>
      <xdr:colOff>1577340</xdr:colOff>
      <xdr:row>7</xdr:row>
      <xdr:rowOff>594360</xdr:rowOff>
    </xdr:to>
    <xdr:cxnSp macro="">
      <xdr:nvCxnSpPr>
        <xdr:cNvPr id="97" name="Straight Connector 55">
          <a:extLst>
            <a:ext uri="{FF2B5EF4-FFF2-40B4-BE49-F238E27FC236}">
              <a16:creationId xmlns:a16="http://schemas.microsoft.com/office/drawing/2014/main" id="{D5B8983B-447C-405D-A83C-4C8AD2038198}"/>
            </a:ext>
          </a:extLst>
        </xdr:cNvPr>
        <xdr:cNvCxnSpPr>
          <a:cxnSpLocks noChangeShapeType="1"/>
        </xdr:cNvCxnSpPr>
      </xdr:nvCxnSpPr>
      <xdr:spPr bwMode="auto">
        <a:xfrm>
          <a:off x="3185160" y="33528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3C8EE8E7-B05B-431A-88CF-9ABC13C13CFF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7</xdr:row>
      <xdr:rowOff>195943</xdr:rowOff>
    </xdr:from>
    <xdr:to>
      <xdr:col>5</xdr:col>
      <xdr:colOff>1582783</xdr:colOff>
      <xdr:row>7</xdr:row>
      <xdr:rowOff>498312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A896D634-7485-4377-A901-57BF8B0EC78B}"/>
            </a:ext>
          </a:extLst>
        </xdr:cNvPr>
        <xdr:cNvSpPr txBox="1">
          <a:spLocks noChangeArrowheads="1"/>
        </xdr:cNvSpPr>
      </xdr:nvSpPr>
      <xdr:spPr bwMode="auto">
        <a:xfrm>
          <a:off x="2794363" y="341158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88AC4F8D-6752-4F78-BFF4-FCD0419ECA00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357A5175-50DC-48C1-B141-EE29CB0AC960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51EE946D-4517-4B8D-BD48-583FBEA425B1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CB875D91-64E7-4824-BF04-7143BA78A41E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13460226-DB76-42F1-A8C7-173E5CD38106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105" name="Line 20">
          <a:extLst>
            <a:ext uri="{FF2B5EF4-FFF2-40B4-BE49-F238E27FC236}">
              <a16:creationId xmlns:a16="http://schemas.microsoft.com/office/drawing/2014/main" id="{68CC2F7F-6C5F-4AB9-BAB8-EC4620A57DBC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9F2ECD29-7B6D-47CF-A626-E50ABD094344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FE0AFC5D-1180-4FB8-9C44-10B6A988D3E0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F97670EF-71DB-41B9-AA57-17202D751732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FEBAFF0B-63B8-443C-8B50-A556BF69AA22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AC706AE1-9AAF-441B-B4BD-185E020346FF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1E90ABCD-354A-42B8-AAA1-08B05D905C7B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8E80B8C9-79FA-4AC3-A038-711E114364D3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CBA25775-424C-4F66-B164-69DB04C81560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A921844B-DA21-4AB4-B68F-B6617DC915FD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F7A519E7-3953-4947-8260-D6D5A8163E17}"/>
            </a:ext>
          </a:extLst>
        </xdr:cNvPr>
        <xdr:cNvSpPr txBox="1">
          <a:spLocks noChangeArrowheads="1"/>
        </xdr:cNvSpPr>
      </xdr:nvSpPr>
      <xdr:spPr bwMode="auto">
        <a:xfrm>
          <a:off x="4119879" y="102177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510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14</xdr:row>
      <xdr:rowOff>612865</xdr:rowOff>
    </xdr:from>
    <xdr:to>
      <xdr:col>5</xdr:col>
      <xdr:colOff>3951514</xdr:colOff>
      <xdr:row>14</xdr:row>
      <xdr:rowOff>620485</xdr:rowOff>
    </xdr:to>
    <xdr:sp macro="" textlink="">
      <xdr:nvSpPr>
        <xdr:cNvPr id="116" name="Line 20">
          <a:extLst>
            <a:ext uri="{FF2B5EF4-FFF2-40B4-BE49-F238E27FC236}">
              <a16:creationId xmlns:a16="http://schemas.microsoft.com/office/drawing/2014/main" id="{9969FF94-8955-4146-BFB6-4C165FF7A387}"/>
            </a:ext>
          </a:extLst>
        </xdr:cNvPr>
        <xdr:cNvSpPr>
          <a:spLocks noChangeShapeType="1"/>
        </xdr:cNvSpPr>
      </xdr:nvSpPr>
      <xdr:spPr bwMode="auto">
        <a:xfrm rot="10800000">
          <a:off x="3174274" y="105950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A1A30752-C128-4AE3-868C-EEDFD539AE1B}"/>
            </a:ext>
          </a:extLst>
        </xdr:cNvPr>
        <xdr:cNvSpPr txBox="1">
          <a:spLocks noChangeArrowheads="1"/>
        </xdr:cNvSpPr>
      </xdr:nvSpPr>
      <xdr:spPr bwMode="auto">
        <a:xfrm>
          <a:off x="5864135" y="100099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4E8104F4-89AA-4995-91CB-B3CAC27F16B6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C7430A40-8B73-4EDA-A673-6712929DD89A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05FDDD49-22F2-4681-AD42-C26182A702F0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FCA5F28A-940A-4A94-992F-8016D7448AB0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124" name="Line 20">
          <a:extLst>
            <a:ext uri="{FF2B5EF4-FFF2-40B4-BE49-F238E27FC236}">
              <a16:creationId xmlns:a16="http://schemas.microsoft.com/office/drawing/2014/main" id="{75894C86-3F79-4C7A-9AC1-7896DD051718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6D4CE81B-A37A-40D6-8AED-F076EF01EF44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755B0431-8EFC-47EA-AF62-04F83D602EDA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1C825D9B-2B8B-41DB-8D37-7810352354B3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60F6EDF4-D5F3-4C43-9E55-7F8BC213808C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EAB3A8D3-4487-4E33-9008-B999B9D3FB83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D8E60359-C085-4992-A125-C309B8E0C168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056A9D87-984B-4923-9C2C-DB663482A655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7A9BBA9C-C18A-436E-8980-1FB042BD6F0E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FF44341C-0AAF-4FE6-AD57-EC5DC0A27658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D2AB9373-44F5-4167-9655-D8A7DC90AAA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A7624E64-C97B-40E4-91D0-BB02B6C23532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2383BDB9-BEA1-45E5-A655-C4D8C73E720D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3B978334-49E9-45CF-A096-9DAC4A305F44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F6FBF32A-6E12-4349-817C-F770F9B2FABE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2566F002-E5D0-474F-BF7B-3EBB47501E19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90071CFF-9E4D-4C0B-A47E-AC1F36BB195E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4F8C3E5D-40BA-4254-9557-3943D66CE23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A49078F5-942F-4E6D-B55A-E2BC2F6F193F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DDD4D5AC-5CF9-4D0C-B03A-E82245C8E6B4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357BBEBD-E326-4FAE-AA42-C99226E727D8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44CBBA6D-6D3C-436D-B0C3-6E71AE759E61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53C9B2DB-B0F1-4E49-8A19-97C0E1168BF9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72FF16FA-9AAE-41C8-951B-1E5C2622D999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8BBE64D7-FDEF-4259-8D58-504CBAFC6F15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61" name="Text Box 17">
          <a:extLst>
            <a:ext uri="{FF2B5EF4-FFF2-40B4-BE49-F238E27FC236}">
              <a16:creationId xmlns:a16="http://schemas.microsoft.com/office/drawing/2014/main" id="{322C7412-A653-4B58-8750-626DA207ABF9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9BB4219E-F26C-437D-99E2-9EC4E8DFF8D5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CC562CEF-10BA-4680-BD79-817FB2B3C377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5FBB41A7-9DDF-41D0-BF37-B7837ABC8804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0"/>
  </sheetPr>
  <dimension ref="C7:M26"/>
  <sheetViews>
    <sheetView showGridLines="0" workbookViewId="0">
      <selection activeCell="H8" sqref="H8"/>
    </sheetView>
  </sheetViews>
  <sheetFormatPr defaultColWidth="9.109375" defaultRowHeight="13.2" x14ac:dyDescent="0.25"/>
  <cols>
    <col min="1" max="7" width="9.109375" style="1"/>
    <col min="8" max="8" width="18" style="1" customWidth="1"/>
    <col min="9" max="9" width="15.109375" style="1" bestFit="1" customWidth="1"/>
    <col min="10" max="10" width="9.109375" style="1"/>
    <col min="11" max="11" width="18" style="1" bestFit="1" customWidth="1"/>
    <col min="12" max="12" width="15.109375" style="1" bestFit="1" customWidth="1"/>
    <col min="13" max="16384" width="9.109375" style="1"/>
  </cols>
  <sheetData>
    <row r="7" spans="3:13" ht="24.75" customHeight="1" x14ac:dyDescent="0.25">
      <c r="C7" s="2" t="s">
        <v>1</v>
      </c>
      <c r="D7" s="11" t="s">
        <v>18</v>
      </c>
      <c r="E7" s="11" t="s">
        <v>17</v>
      </c>
      <c r="G7" s="2" t="s">
        <v>1</v>
      </c>
      <c r="H7" s="3" t="s">
        <v>16</v>
      </c>
      <c r="I7" s="3" t="s">
        <v>15</v>
      </c>
    </row>
    <row r="8" spans="3:13" x14ac:dyDescent="0.25">
      <c r="C8" s="2">
        <v>8</v>
      </c>
      <c r="D8" s="2">
        <v>0.503</v>
      </c>
      <c r="E8" s="2">
        <v>0.39500000000000002</v>
      </c>
      <c r="G8" s="4">
        <v>14</v>
      </c>
      <c r="H8" s="5" t="e">
        <f>#REF!</f>
        <v>#REF!</v>
      </c>
      <c r="I8" s="44" t="e">
        <f>SUM(H8:H9)</f>
        <v>#REF!</v>
      </c>
    </row>
    <row r="9" spans="3:13" x14ac:dyDescent="0.25">
      <c r="C9" s="2">
        <v>10</v>
      </c>
      <c r="D9" s="2">
        <v>0.78500000000000003</v>
      </c>
      <c r="E9" s="2">
        <v>0.61699999999999999</v>
      </c>
      <c r="G9" s="4">
        <v>18</v>
      </c>
      <c r="H9" s="5" t="e">
        <f>#REF!</f>
        <v>#REF!</v>
      </c>
      <c r="I9" s="45"/>
    </row>
    <row r="10" spans="3:13" x14ac:dyDescent="0.25">
      <c r="C10" s="2">
        <v>12</v>
      </c>
      <c r="D10" s="2">
        <v>1.1299999999999999</v>
      </c>
      <c r="E10" s="2">
        <v>0.88800000000000001</v>
      </c>
      <c r="M10" s="6"/>
    </row>
    <row r="11" spans="3:13" x14ac:dyDescent="0.25">
      <c r="C11" s="2">
        <v>14</v>
      </c>
      <c r="D11" s="2">
        <v>1.54</v>
      </c>
      <c r="E11" s="2">
        <v>1.21</v>
      </c>
      <c r="G11" s="7"/>
      <c r="H11" s="8"/>
      <c r="I11" s="9"/>
    </row>
    <row r="12" spans="3:13" x14ac:dyDescent="0.25">
      <c r="C12" s="2">
        <v>16</v>
      </c>
      <c r="D12" s="2">
        <v>2.0099999999999998</v>
      </c>
      <c r="E12" s="2">
        <v>1.58</v>
      </c>
      <c r="G12" s="7"/>
      <c r="H12" s="9"/>
    </row>
    <row r="13" spans="3:13" x14ac:dyDescent="0.25">
      <c r="C13" s="2">
        <v>18</v>
      </c>
      <c r="D13" s="2">
        <v>2.54</v>
      </c>
      <c r="E13" s="2">
        <v>2</v>
      </c>
      <c r="G13" s="7"/>
      <c r="H13" s="10"/>
      <c r="I13" s="9"/>
    </row>
    <row r="14" spans="3:13" x14ac:dyDescent="0.25">
      <c r="C14" s="2">
        <v>20</v>
      </c>
      <c r="D14" s="2">
        <v>3.14</v>
      </c>
      <c r="E14" s="2">
        <v>2.4700000000000002</v>
      </c>
      <c r="K14" s="9"/>
    </row>
    <row r="15" spans="3:13" x14ac:dyDescent="0.25">
      <c r="C15" s="2">
        <v>22</v>
      </c>
      <c r="D15" s="2">
        <v>3.8</v>
      </c>
      <c r="E15" s="2">
        <v>2.98</v>
      </c>
      <c r="K15" s="9"/>
    </row>
    <row r="16" spans="3:13" x14ac:dyDescent="0.25">
      <c r="C16" s="2">
        <v>24</v>
      </c>
      <c r="D16" s="2">
        <v>4.5199999999999996</v>
      </c>
      <c r="E16" s="2">
        <v>3.55</v>
      </c>
    </row>
    <row r="17" spans="3:5" x14ac:dyDescent="0.25">
      <c r="C17" s="2">
        <v>25</v>
      </c>
      <c r="D17" s="2">
        <v>4.91</v>
      </c>
      <c r="E17" s="2">
        <v>3.85</v>
      </c>
    </row>
    <row r="18" spans="3:5" x14ac:dyDescent="0.25">
      <c r="C18" s="2">
        <v>27</v>
      </c>
      <c r="D18" s="2">
        <v>5.73</v>
      </c>
      <c r="E18" s="2">
        <v>4.49</v>
      </c>
    </row>
    <row r="19" spans="3:5" x14ac:dyDescent="0.25">
      <c r="C19" s="2">
        <v>28</v>
      </c>
      <c r="D19" s="2">
        <v>6.16</v>
      </c>
      <c r="E19" s="2">
        <v>4.83</v>
      </c>
    </row>
    <row r="20" spans="3:5" x14ac:dyDescent="0.25">
      <c r="C20" s="2">
        <v>30</v>
      </c>
      <c r="D20" s="2">
        <v>7.07</v>
      </c>
      <c r="E20" s="2">
        <v>5.55</v>
      </c>
    </row>
    <row r="21" spans="3:5" x14ac:dyDescent="0.25">
      <c r="C21" s="2">
        <v>31</v>
      </c>
      <c r="D21" s="2">
        <v>7.55</v>
      </c>
      <c r="E21" s="2">
        <v>5.92</v>
      </c>
    </row>
    <row r="22" spans="3:5" x14ac:dyDescent="0.25">
      <c r="C22" s="2">
        <v>32</v>
      </c>
      <c r="D22" s="2">
        <v>8.0399999999999991</v>
      </c>
      <c r="E22" s="2">
        <v>6.31</v>
      </c>
    </row>
    <row r="23" spans="3:5" x14ac:dyDescent="0.25">
      <c r="C23" s="2">
        <v>35</v>
      </c>
      <c r="D23" s="2">
        <v>9.6199999999999992</v>
      </c>
      <c r="E23" s="2">
        <v>7.55</v>
      </c>
    </row>
    <row r="24" spans="3:5" x14ac:dyDescent="0.25">
      <c r="C24" s="2">
        <v>37</v>
      </c>
      <c r="D24" s="2">
        <v>10.8</v>
      </c>
      <c r="E24" s="2">
        <v>8.44</v>
      </c>
    </row>
    <row r="25" spans="3:5" x14ac:dyDescent="0.25">
      <c r="C25" s="2">
        <v>38</v>
      </c>
      <c r="D25" s="2">
        <v>11.3</v>
      </c>
      <c r="E25" s="2">
        <v>8.9</v>
      </c>
    </row>
    <row r="26" spans="3:5" x14ac:dyDescent="0.25">
      <c r="C26" s="2">
        <v>40</v>
      </c>
      <c r="D26" s="2">
        <v>12.6</v>
      </c>
      <c r="E26" s="2">
        <v>9.86</v>
      </c>
    </row>
  </sheetData>
  <mergeCells count="1">
    <mergeCell ref="I8:I9"/>
  </mergeCell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1747B-B65F-4E20-BC1A-B2C30A7A7D01}">
  <sheetPr>
    <tabColor rgb="FF00B050"/>
  </sheetPr>
  <dimension ref="B1:X38"/>
  <sheetViews>
    <sheetView showGridLines="0" showZeros="0" view="pageBreakPreview" zoomScale="70" zoomScaleNormal="70" zoomScaleSheetLayoutView="70" workbookViewId="0">
      <pane ySplit="5" topLeftCell="A12" activePane="bottomLeft" state="frozen"/>
      <selection activeCell="I1" sqref="I1"/>
      <selection pane="bottomLeft" activeCell="J17" sqref="J17:N17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4" width="18.21875" style="12" customWidth="1"/>
    <col min="15" max="15" width="2.5546875" style="12" customWidth="1"/>
    <col min="16" max="16" width="0.33203125" style="12" customWidth="1"/>
    <col min="17" max="23" width="6.5546875" style="12" customWidth="1"/>
    <col min="24" max="24" width="6.5546875" style="14" customWidth="1"/>
    <col min="25" max="16384" width="9.109375" style="12"/>
  </cols>
  <sheetData>
    <row r="1" spans="2:24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2:24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7"/>
    </row>
    <row r="3" spans="2:24" ht="56.25" customHeight="1" x14ac:dyDescent="0.25">
      <c r="B3" s="18"/>
      <c r="C3" s="46" t="s">
        <v>31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19"/>
    </row>
    <row r="4" spans="2:24" ht="24" customHeight="1" x14ac:dyDescent="0.25">
      <c r="B4" s="18"/>
      <c r="C4" s="47" t="s">
        <v>0</v>
      </c>
      <c r="D4" s="47" t="s">
        <v>1</v>
      </c>
      <c r="E4" s="47" t="s">
        <v>7</v>
      </c>
      <c r="F4" s="48" t="s">
        <v>10</v>
      </c>
      <c r="G4" s="47" t="s">
        <v>11</v>
      </c>
      <c r="H4" s="47" t="s">
        <v>9</v>
      </c>
      <c r="I4" s="48" t="s">
        <v>12</v>
      </c>
      <c r="J4" s="48" t="s">
        <v>8</v>
      </c>
      <c r="K4" s="48"/>
      <c r="L4" s="48"/>
      <c r="M4" s="48"/>
      <c r="N4" s="48"/>
      <c r="O4" s="35"/>
    </row>
    <row r="5" spans="2:24" ht="25.5" customHeight="1" x14ac:dyDescent="0.25">
      <c r="B5" s="18"/>
      <c r="C5" s="47"/>
      <c r="D5" s="47"/>
      <c r="E5" s="47"/>
      <c r="F5" s="48"/>
      <c r="G5" s="47"/>
      <c r="H5" s="47"/>
      <c r="I5" s="47"/>
      <c r="J5" s="36">
        <v>10</v>
      </c>
      <c r="K5" s="36">
        <v>18</v>
      </c>
      <c r="L5" s="36">
        <v>20</v>
      </c>
      <c r="M5" s="36">
        <v>22</v>
      </c>
      <c r="N5" s="36">
        <v>28</v>
      </c>
      <c r="O5" s="19"/>
    </row>
    <row r="6" spans="2:24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7315+52</f>
        <v>7367</v>
      </c>
      <c r="J6" s="34">
        <f t="shared" ref="J6:N13" si="0">IF(J$5=$D6,$H6*$I6,0)/100</f>
        <v>0</v>
      </c>
      <c r="K6" s="34"/>
      <c r="L6" s="34"/>
      <c r="M6" s="34"/>
      <c r="N6" s="34">
        <f t="shared" si="0"/>
        <v>221.01</v>
      </c>
      <c r="O6" s="19"/>
      <c r="W6" s="14"/>
      <c r="X6" s="12"/>
    </row>
    <row r="7" spans="2:24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7115+52</f>
        <v>7167</v>
      </c>
      <c r="J7" s="34">
        <f t="shared" si="0"/>
        <v>0</v>
      </c>
      <c r="K7" s="34"/>
      <c r="L7" s="34"/>
      <c r="M7" s="34"/>
      <c r="N7" s="34">
        <f t="shared" si="0"/>
        <v>215.01</v>
      </c>
      <c r="O7" s="19"/>
      <c r="W7" s="14"/>
      <c r="X7" s="12"/>
    </row>
    <row r="8" spans="2:24" ht="66.900000000000006" customHeight="1" x14ac:dyDescent="0.25">
      <c r="B8" s="18"/>
      <c r="C8" s="20">
        <f>C7+1</f>
        <v>3</v>
      </c>
      <c r="D8" s="20">
        <v>18</v>
      </c>
      <c r="E8" s="32" t="s">
        <v>19</v>
      </c>
      <c r="F8" s="20"/>
      <c r="G8" s="37" t="s">
        <v>22</v>
      </c>
      <c r="H8" s="20">
        <f>1*1</f>
        <v>1</v>
      </c>
      <c r="I8" s="33">
        <v>520</v>
      </c>
      <c r="J8" s="34">
        <f t="shared" si="0"/>
        <v>0</v>
      </c>
      <c r="K8" s="34">
        <f t="shared" si="0"/>
        <v>5.2</v>
      </c>
      <c r="L8" s="34">
        <f t="shared" si="0"/>
        <v>0</v>
      </c>
      <c r="M8" s="34">
        <f t="shared" si="0"/>
        <v>0</v>
      </c>
      <c r="N8" s="34">
        <f t="shared" si="0"/>
        <v>0</v>
      </c>
      <c r="O8" s="19"/>
      <c r="W8" s="14"/>
      <c r="X8" s="12"/>
    </row>
    <row r="9" spans="2:24" ht="66.900000000000006" customHeight="1" x14ac:dyDescent="0.25">
      <c r="B9" s="18"/>
      <c r="C9" s="20">
        <f>C8+1</f>
        <v>4</v>
      </c>
      <c r="D9" s="20">
        <v>18</v>
      </c>
      <c r="E9" s="32" t="s">
        <v>19</v>
      </c>
      <c r="F9" s="20"/>
      <c r="G9" s="37" t="s">
        <v>27</v>
      </c>
      <c r="H9" s="20">
        <f>1*2</f>
        <v>2</v>
      </c>
      <c r="I9" s="33">
        <v>580</v>
      </c>
      <c r="J9" s="34">
        <f t="shared" si="0"/>
        <v>0</v>
      </c>
      <c r="K9" s="34">
        <f t="shared" si="0"/>
        <v>11.6</v>
      </c>
      <c r="L9" s="34"/>
      <c r="M9" s="34">
        <f t="shared" si="0"/>
        <v>0</v>
      </c>
      <c r="N9" s="34">
        <f t="shared" si="0"/>
        <v>0</v>
      </c>
      <c r="O9" s="19"/>
      <c r="W9" s="14"/>
      <c r="X9" s="12"/>
    </row>
    <row r="10" spans="2:24" ht="66.900000000000006" customHeight="1" x14ac:dyDescent="0.25">
      <c r="B10" s="18"/>
      <c r="C10" s="20">
        <f t="shared" ref="C10" si="1">C9+1</f>
        <v>5</v>
      </c>
      <c r="D10" s="20">
        <v>20</v>
      </c>
      <c r="E10" s="32" t="s">
        <v>19</v>
      </c>
      <c r="F10" s="20"/>
      <c r="G10" s="37" t="s">
        <v>28</v>
      </c>
      <c r="H10" s="20">
        <f>2*2</f>
        <v>4</v>
      </c>
      <c r="I10" s="33">
        <v>580</v>
      </c>
      <c r="J10" s="34">
        <f t="shared" si="0"/>
        <v>0</v>
      </c>
      <c r="K10" s="34">
        <f t="shared" si="0"/>
        <v>0</v>
      </c>
      <c r="L10" s="34">
        <f t="shared" si="0"/>
        <v>23.2</v>
      </c>
      <c r="M10" s="34">
        <f t="shared" si="0"/>
        <v>0</v>
      </c>
      <c r="N10" s="34">
        <f t="shared" si="0"/>
        <v>0</v>
      </c>
      <c r="O10" s="19"/>
      <c r="W10" s="14"/>
      <c r="X10" s="12"/>
    </row>
    <row r="11" spans="2:24" ht="66.900000000000006" customHeight="1" x14ac:dyDescent="0.25">
      <c r="B11" s="18"/>
      <c r="C11" s="20">
        <f>C10+1</f>
        <v>6</v>
      </c>
      <c r="D11" s="20">
        <v>22</v>
      </c>
      <c r="E11" s="32" t="s">
        <v>19</v>
      </c>
      <c r="F11" s="20"/>
      <c r="G11" s="37" t="s">
        <v>22</v>
      </c>
      <c r="H11" s="20">
        <f>1*1</f>
        <v>1</v>
      </c>
      <c r="I11" s="33">
        <v>580</v>
      </c>
      <c r="J11" s="34">
        <f t="shared" si="0"/>
        <v>0</v>
      </c>
      <c r="K11" s="34">
        <f t="shared" si="0"/>
        <v>0</v>
      </c>
      <c r="L11" s="34"/>
      <c r="M11" s="34">
        <f t="shared" si="0"/>
        <v>5.8</v>
      </c>
      <c r="N11" s="34">
        <f t="shared" si="0"/>
        <v>0</v>
      </c>
      <c r="O11" s="19"/>
      <c r="W11" s="14"/>
      <c r="X11" s="12"/>
    </row>
    <row r="12" spans="2:24" ht="66.900000000000006" customHeight="1" x14ac:dyDescent="0.25">
      <c r="B12" s="18"/>
      <c r="C12" s="20">
        <f t="shared" ref="C12:C13" si="2">C11+1</f>
        <v>7</v>
      </c>
      <c r="D12" s="20">
        <v>18</v>
      </c>
      <c r="E12" s="32" t="s">
        <v>19</v>
      </c>
      <c r="F12" s="20"/>
      <c r="G12" s="37" t="s">
        <v>22</v>
      </c>
      <c r="H12" s="20">
        <f>1*1</f>
        <v>1</v>
      </c>
      <c r="I12" s="33">
        <v>510</v>
      </c>
      <c r="J12" s="34">
        <f t="shared" si="0"/>
        <v>0</v>
      </c>
      <c r="K12" s="34">
        <f t="shared" si="0"/>
        <v>5.0999999999999996</v>
      </c>
      <c r="L12" s="34">
        <f t="shared" si="0"/>
        <v>0</v>
      </c>
      <c r="M12" s="34">
        <f t="shared" si="0"/>
        <v>0</v>
      </c>
      <c r="N12" s="34">
        <f t="shared" si="0"/>
        <v>0</v>
      </c>
      <c r="O12" s="19"/>
      <c r="W12" s="14"/>
      <c r="X12" s="12"/>
    </row>
    <row r="13" spans="2:24" ht="66.900000000000006" customHeight="1" x14ac:dyDescent="0.25">
      <c r="B13" s="18"/>
      <c r="C13" s="20">
        <f t="shared" si="2"/>
        <v>8</v>
      </c>
      <c r="D13" s="20">
        <v>10</v>
      </c>
      <c r="E13" s="32" t="s">
        <v>19</v>
      </c>
      <c r="F13" s="20"/>
      <c r="G13" s="37" t="s">
        <v>32</v>
      </c>
      <c r="H13" s="20">
        <f>291*1</f>
        <v>291</v>
      </c>
      <c r="I13" s="33">
        <v>350</v>
      </c>
      <c r="J13" s="34">
        <f t="shared" si="0"/>
        <v>1018.5</v>
      </c>
      <c r="K13" s="34"/>
      <c r="L13" s="34"/>
      <c r="M13" s="34"/>
      <c r="N13" s="34"/>
      <c r="O13" s="19"/>
      <c r="W13" s="14"/>
      <c r="X13" s="12"/>
    </row>
    <row r="14" spans="2:24" ht="43.5" customHeight="1" x14ac:dyDescent="0.25">
      <c r="B14" s="18"/>
      <c r="C14" s="49">
        <v>0</v>
      </c>
      <c r="D14" s="50"/>
      <c r="E14" s="50"/>
      <c r="F14" s="50"/>
      <c r="G14" s="50"/>
      <c r="H14" s="50"/>
      <c r="I14" s="20" t="s">
        <v>4</v>
      </c>
      <c r="J14" s="40">
        <f>SUM(J6:J13)</f>
        <v>1018.5</v>
      </c>
      <c r="K14" s="40">
        <f>SUM(K6:K13)</f>
        <v>21.9</v>
      </c>
      <c r="L14" s="40">
        <f>SUM(L6:L13)</f>
        <v>23.2</v>
      </c>
      <c r="M14" s="40">
        <f>SUM(M6:M13)</f>
        <v>5.8</v>
      </c>
      <c r="N14" s="40">
        <f>SUM(N6:N13)</f>
        <v>436.02</v>
      </c>
      <c r="O14" s="19"/>
    </row>
    <row r="15" spans="2:24" ht="29.1" customHeight="1" x14ac:dyDescent="0.25">
      <c r="B15" s="18"/>
      <c r="C15" s="50" t="s">
        <v>2</v>
      </c>
      <c r="D15" s="50"/>
      <c r="E15" s="50"/>
      <c r="F15" s="50"/>
      <c r="G15" s="50"/>
      <c r="H15" s="50"/>
      <c r="I15" s="20" t="s">
        <v>5</v>
      </c>
      <c r="J15" s="20">
        <f>VLOOKUP(J5,Eschtal!$C$8:$E$26,3)</f>
        <v>0.61699999999999999</v>
      </c>
      <c r="K15" s="20">
        <f>VLOOKUP(K5,Eschtal!$C$8:$E$26,3)</f>
        <v>2</v>
      </c>
      <c r="L15" s="20">
        <f>VLOOKUP(L5,Eschtal!$C$8:$E$26,3)</f>
        <v>2.4700000000000002</v>
      </c>
      <c r="M15" s="20">
        <f>VLOOKUP(M5,Eschtal!$C$8:$E$26,3)</f>
        <v>2.98</v>
      </c>
      <c r="N15" s="20">
        <f>VLOOKUP(N5,Eschtal!$C$8:$E$26,3)</f>
        <v>4.83</v>
      </c>
      <c r="O15" s="19"/>
      <c r="S15" s="21" t="s">
        <v>13</v>
      </c>
    </row>
    <row r="16" spans="2:24" ht="29.1" customHeight="1" x14ac:dyDescent="0.25">
      <c r="B16" s="18"/>
      <c r="C16" s="49" t="s">
        <v>3</v>
      </c>
      <c r="D16" s="50"/>
      <c r="E16" s="50"/>
      <c r="F16" s="50"/>
      <c r="G16" s="50"/>
      <c r="H16" s="50"/>
      <c r="I16" s="22" t="s">
        <v>6</v>
      </c>
      <c r="J16" s="23">
        <f t="shared" ref="J16:N16" si="3">J15*J14</f>
        <v>628.41449999999998</v>
      </c>
      <c r="K16" s="23">
        <f t="shared" ref="K16" si="4">K15*K14</f>
        <v>43.8</v>
      </c>
      <c r="L16" s="23">
        <f t="shared" ref="L16:M16" si="5">L15*L14</f>
        <v>57.304000000000002</v>
      </c>
      <c r="M16" s="23">
        <f t="shared" si="5"/>
        <v>17.283999999999999</v>
      </c>
      <c r="N16" s="23">
        <f t="shared" si="3"/>
        <v>2105.9766</v>
      </c>
      <c r="O16" s="19"/>
    </row>
    <row r="17" spans="2:24" ht="29.1" customHeight="1" x14ac:dyDescent="0.4">
      <c r="B17" s="18"/>
      <c r="C17" s="51" t="s">
        <v>14</v>
      </c>
      <c r="D17" s="52"/>
      <c r="E17" s="52"/>
      <c r="F17" s="52"/>
      <c r="G17" s="52"/>
      <c r="H17" s="52"/>
      <c r="I17" s="20" t="s">
        <v>6</v>
      </c>
      <c r="J17" s="53">
        <f>SUM(J16:N16)</f>
        <v>2852.7790999999997</v>
      </c>
      <c r="K17" s="53"/>
      <c r="L17" s="53"/>
      <c r="M17" s="53"/>
      <c r="N17" s="53"/>
      <c r="O17" s="19"/>
    </row>
    <row r="18" spans="2:24" ht="13.5" customHeight="1" thickBot="1" x14ac:dyDescent="0.3">
      <c r="B18" s="18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19"/>
    </row>
    <row r="19" spans="2:24" ht="12.75" customHeight="1" thickBot="1" x14ac:dyDescent="0.3">
      <c r="B19" s="25"/>
      <c r="E19" s="26"/>
      <c r="F19" s="26"/>
      <c r="H19" s="26"/>
      <c r="I19" s="26"/>
      <c r="J19" s="26"/>
      <c r="K19" s="26"/>
      <c r="L19" s="26"/>
      <c r="M19" s="26"/>
      <c r="N19" s="26"/>
      <c r="O19" s="27"/>
    </row>
    <row r="20" spans="2:24" ht="3" customHeight="1" x14ac:dyDescent="0.25">
      <c r="E20" s="28"/>
      <c r="F20" s="28"/>
      <c r="H20" s="28"/>
      <c r="I20" s="28"/>
      <c r="J20" s="28"/>
      <c r="K20" s="28"/>
      <c r="L20" s="28"/>
      <c r="M20" s="28"/>
      <c r="N20" s="28"/>
    </row>
    <row r="28" spans="2:24" ht="12.75" customHeight="1" x14ac:dyDescent="0.25">
      <c r="G28" s="29"/>
      <c r="H28" s="29"/>
      <c r="M28" s="30"/>
      <c r="N28" s="30"/>
      <c r="X28" s="12"/>
    </row>
    <row r="29" spans="2:24" ht="12.75" customHeight="1" x14ac:dyDescent="0.25">
      <c r="F29" s="30"/>
      <c r="G29" s="29"/>
      <c r="H29" s="29"/>
      <c r="I29" s="30"/>
      <c r="J29" s="30"/>
      <c r="K29" s="30"/>
      <c r="L29" s="30"/>
      <c r="M29" s="30"/>
      <c r="N29" s="30"/>
      <c r="X29" s="12"/>
    </row>
    <row r="30" spans="2:24" ht="12.75" customHeight="1" x14ac:dyDescent="0.25">
      <c r="F30" s="30"/>
      <c r="G30" s="29"/>
      <c r="H30" s="29"/>
      <c r="I30" s="30"/>
      <c r="J30" s="30"/>
      <c r="K30" s="30"/>
      <c r="L30" s="30"/>
      <c r="M30" s="30"/>
      <c r="N30" s="30"/>
      <c r="X30" s="12"/>
    </row>
    <row r="31" spans="2:24" ht="12.75" customHeight="1" x14ac:dyDescent="0.25">
      <c r="F31" s="30"/>
      <c r="G31" s="29"/>
      <c r="H31" s="29"/>
      <c r="I31" s="30"/>
      <c r="J31" s="30"/>
      <c r="K31" s="30"/>
      <c r="L31" s="30"/>
      <c r="M31" s="30"/>
      <c r="N31" s="30"/>
      <c r="X31" s="12"/>
    </row>
    <row r="32" spans="2:24" ht="12.75" customHeight="1" x14ac:dyDescent="0.25">
      <c r="F32" s="30"/>
      <c r="I32" s="30"/>
      <c r="J32" s="30"/>
      <c r="K32" s="30"/>
      <c r="L32" s="30"/>
      <c r="M32" s="30"/>
      <c r="N32" s="30"/>
      <c r="X32" s="12"/>
    </row>
    <row r="33" spans="6:24" ht="30" customHeight="1" x14ac:dyDescent="0.25">
      <c r="F33" s="31"/>
      <c r="I33" s="31"/>
      <c r="J33" s="31"/>
      <c r="K33" s="31"/>
      <c r="L33" s="31"/>
      <c r="M33" s="31"/>
      <c r="N33" s="31"/>
      <c r="X33" s="12"/>
    </row>
    <row r="34" spans="6:24" ht="12.75" customHeight="1" x14ac:dyDescent="0.25">
      <c r="F34" s="30"/>
      <c r="I34" s="31"/>
      <c r="J34" s="31"/>
      <c r="K34" s="31"/>
      <c r="L34" s="31"/>
      <c r="M34" s="31"/>
      <c r="N34" s="31"/>
      <c r="X34" s="12"/>
    </row>
    <row r="35" spans="6:24" ht="12.75" customHeight="1" x14ac:dyDescent="0.25">
      <c r="F35" s="30"/>
      <c r="I35" s="31"/>
      <c r="J35" s="31"/>
      <c r="K35" s="31"/>
      <c r="L35" s="31"/>
      <c r="M35" s="31"/>
      <c r="N35" s="31"/>
      <c r="X35" s="12"/>
    </row>
    <row r="36" spans="6:24" ht="12.75" customHeight="1" x14ac:dyDescent="0.25">
      <c r="F36" s="30"/>
      <c r="I36" s="31"/>
      <c r="J36" s="31"/>
      <c r="K36" s="31"/>
      <c r="L36" s="31"/>
      <c r="M36" s="31"/>
      <c r="N36" s="31"/>
      <c r="X36" s="12"/>
    </row>
    <row r="37" spans="6:24" ht="12.75" customHeight="1" x14ac:dyDescent="0.25">
      <c r="F37" s="30"/>
      <c r="I37" s="31"/>
      <c r="J37" s="31"/>
      <c r="K37" s="31"/>
      <c r="L37" s="31"/>
      <c r="M37" s="31"/>
      <c r="N37" s="31"/>
      <c r="X37" s="12"/>
    </row>
    <row r="38" spans="6:24" ht="12.75" customHeight="1" x14ac:dyDescent="0.25">
      <c r="F38" s="30"/>
      <c r="I38" s="31"/>
      <c r="J38" s="31"/>
      <c r="K38" s="31"/>
      <c r="L38" s="31"/>
      <c r="M38" s="31"/>
      <c r="N38" s="31"/>
      <c r="X38" s="12"/>
    </row>
  </sheetData>
  <mergeCells count="14">
    <mergeCell ref="C14:H14"/>
    <mergeCell ref="C15:H15"/>
    <mergeCell ref="C16:H16"/>
    <mergeCell ref="C17:H17"/>
    <mergeCell ref="J17:N17"/>
    <mergeCell ref="C3:N3"/>
    <mergeCell ref="C4:C5"/>
    <mergeCell ref="D4:D5"/>
    <mergeCell ref="E4:E5"/>
    <mergeCell ref="F4:F5"/>
    <mergeCell ref="G4:G5"/>
    <mergeCell ref="H4:H5"/>
    <mergeCell ref="I4:I5"/>
    <mergeCell ref="J4:N4"/>
  </mergeCells>
  <conditionalFormatting sqref="J6:N13">
    <cfRule type="cellIs" dxfId="9" priority="1" stopIfTrue="1" operator="greaterThan">
      <formula>0</formula>
    </cfRule>
    <cfRule type="cellIs" dxfId="8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A0B56-5901-4D76-9469-1144E041D572}">
  <sheetPr>
    <tabColor rgb="FF00B050"/>
  </sheetPr>
  <dimension ref="B1:W36"/>
  <sheetViews>
    <sheetView showGridLines="0" showZeros="0" view="pageBreakPreview" zoomScale="70" zoomScaleNormal="70" zoomScaleSheetLayoutView="70" workbookViewId="0">
      <pane ySplit="5" topLeftCell="A9" activePane="bottomLeft" state="frozen"/>
      <selection activeCell="I1" sqref="I1"/>
      <selection pane="bottomLeft" activeCell="L13" sqref="L13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3" width="18.21875" style="12" customWidth="1"/>
    <col min="14" max="14" width="2.5546875" style="12" customWidth="1"/>
    <col min="15" max="15" width="0.33203125" style="12" customWidth="1"/>
    <col min="16" max="22" width="6.5546875" style="12" customWidth="1"/>
    <col min="23" max="23" width="6.5546875" style="14" customWidth="1"/>
    <col min="24" max="16384" width="9.109375" style="12"/>
  </cols>
  <sheetData>
    <row r="1" spans="2:23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2:23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7"/>
    </row>
    <row r="3" spans="2:23" ht="56.25" customHeight="1" x14ac:dyDescent="0.25">
      <c r="B3" s="18"/>
      <c r="C3" s="46" t="s">
        <v>33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19"/>
    </row>
    <row r="4" spans="2:23" ht="24" customHeight="1" x14ac:dyDescent="0.25">
      <c r="B4" s="18"/>
      <c r="C4" s="47" t="s">
        <v>0</v>
      </c>
      <c r="D4" s="47" t="s">
        <v>1</v>
      </c>
      <c r="E4" s="47" t="s">
        <v>7</v>
      </c>
      <c r="F4" s="48" t="s">
        <v>10</v>
      </c>
      <c r="G4" s="47" t="s">
        <v>11</v>
      </c>
      <c r="H4" s="47" t="s">
        <v>9</v>
      </c>
      <c r="I4" s="48" t="s">
        <v>12</v>
      </c>
      <c r="J4" s="48" t="s">
        <v>8</v>
      </c>
      <c r="K4" s="48"/>
      <c r="L4" s="48"/>
      <c r="M4" s="48"/>
      <c r="N4" s="35"/>
    </row>
    <row r="5" spans="2:23" ht="25.5" customHeight="1" x14ac:dyDescent="0.25">
      <c r="B5" s="18"/>
      <c r="C5" s="47"/>
      <c r="D5" s="47"/>
      <c r="E5" s="47"/>
      <c r="F5" s="48"/>
      <c r="G5" s="47"/>
      <c r="H5" s="47"/>
      <c r="I5" s="47"/>
      <c r="J5" s="36">
        <v>10</v>
      </c>
      <c r="K5" s="36">
        <v>18</v>
      </c>
      <c r="L5" s="36">
        <v>22</v>
      </c>
      <c r="M5" s="36">
        <v>28</v>
      </c>
      <c r="N5" s="19"/>
    </row>
    <row r="6" spans="2:23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7315+52</f>
        <v>7367</v>
      </c>
      <c r="J6" s="34">
        <f t="shared" ref="J6:M11" si="0">IF(J$5=$D6,$H6*$I6,0)/100</f>
        <v>0</v>
      </c>
      <c r="K6" s="34"/>
      <c r="L6" s="34"/>
      <c r="M6" s="34">
        <f t="shared" si="0"/>
        <v>221.01</v>
      </c>
      <c r="N6" s="19"/>
      <c r="V6" s="14"/>
      <c r="W6" s="12"/>
    </row>
    <row r="7" spans="2:23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7115+52</f>
        <v>7167</v>
      </c>
      <c r="J7" s="34">
        <f t="shared" si="0"/>
        <v>0</v>
      </c>
      <c r="K7" s="34"/>
      <c r="L7" s="34"/>
      <c r="M7" s="34">
        <f t="shared" si="0"/>
        <v>215.01</v>
      </c>
      <c r="N7" s="19"/>
      <c r="V7" s="14"/>
      <c r="W7" s="12"/>
    </row>
    <row r="8" spans="2:23" ht="66.900000000000006" customHeight="1" x14ac:dyDescent="0.25">
      <c r="B8" s="18"/>
      <c r="C8" s="20">
        <f>C7+1</f>
        <v>3</v>
      </c>
      <c r="D8" s="20">
        <v>22</v>
      </c>
      <c r="E8" s="32" t="s">
        <v>19</v>
      </c>
      <c r="F8" s="20"/>
      <c r="G8" s="37" t="s">
        <v>22</v>
      </c>
      <c r="H8" s="20">
        <f>1*1</f>
        <v>1</v>
      </c>
      <c r="I8" s="33">
        <v>520</v>
      </c>
      <c r="J8" s="34">
        <f t="shared" si="0"/>
        <v>0</v>
      </c>
      <c r="K8" s="34">
        <f t="shared" si="0"/>
        <v>0</v>
      </c>
      <c r="L8" s="34">
        <f t="shared" si="0"/>
        <v>5.2</v>
      </c>
      <c r="M8" s="34">
        <f t="shared" si="0"/>
        <v>0</v>
      </c>
      <c r="N8" s="19"/>
      <c r="V8" s="14"/>
      <c r="W8" s="12"/>
    </row>
    <row r="9" spans="2:23" ht="66.900000000000006" customHeight="1" x14ac:dyDescent="0.25">
      <c r="B9" s="18"/>
      <c r="C9" s="20">
        <f>C8+1</f>
        <v>4</v>
      </c>
      <c r="D9" s="20">
        <v>18</v>
      </c>
      <c r="E9" s="32" t="s">
        <v>19</v>
      </c>
      <c r="F9" s="20"/>
      <c r="G9" s="37" t="s">
        <v>34</v>
      </c>
      <c r="H9" s="20">
        <f>2*5</f>
        <v>10</v>
      </c>
      <c r="I9" s="33">
        <v>580</v>
      </c>
      <c r="J9" s="34">
        <f t="shared" si="0"/>
        <v>0</v>
      </c>
      <c r="K9" s="34">
        <f t="shared" si="0"/>
        <v>58</v>
      </c>
      <c r="L9" s="34">
        <f t="shared" si="0"/>
        <v>0</v>
      </c>
      <c r="M9" s="34">
        <f t="shared" si="0"/>
        <v>0</v>
      </c>
      <c r="N9" s="19"/>
      <c r="V9" s="14"/>
      <c r="W9" s="12"/>
    </row>
    <row r="10" spans="2:23" ht="66.900000000000006" customHeight="1" x14ac:dyDescent="0.25">
      <c r="B10" s="18"/>
      <c r="C10" s="20">
        <f t="shared" ref="C10:C11" si="1">C9+1</f>
        <v>5</v>
      </c>
      <c r="D10" s="20">
        <v>22</v>
      </c>
      <c r="E10" s="32" t="s">
        <v>19</v>
      </c>
      <c r="F10" s="20"/>
      <c r="G10" s="37" t="s">
        <v>22</v>
      </c>
      <c r="H10" s="20">
        <f>1*1</f>
        <v>1</v>
      </c>
      <c r="I10" s="33">
        <v>510</v>
      </c>
      <c r="J10" s="34">
        <f t="shared" si="0"/>
        <v>0</v>
      </c>
      <c r="K10" s="34">
        <f t="shared" si="0"/>
        <v>0</v>
      </c>
      <c r="L10" s="34">
        <f t="shared" si="0"/>
        <v>5.0999999999999996</v>
      </c>
      <c r="M10" s="34">
        <f t="shared" si="0"/>
        <v>0</v>
      </c>
      <c r="N10" s="19"/>
      <c r="V10" s="14"/>
      <c r="W10" s="12"/>
    </row>
    <row r="11" spans="2:23" ht="66.900000000000006" customHeight="1" x14ac:dyDescent="0.25">
      <c r="B11" s="18"/>
      <c r="C11" s="20">
        <f t="shared" si="1"/>
        <v>6</v>
      </c>
      <c r="D11" s="20">
        <v>10</v>
      </c>
      <c r="E11" s="32" t="s">
        <v>19</v>
      </c>
      <c r="F11" s="20"/>
      <c r="G11" s="37" t="s">
        <v>35</v>
      </c>
      <c r="H11" s="20">
        <f>287*1</f>
        <v>287</v>
      </c>
      <c r="I11" s="33">
        <v>350</v>
      </c>
      <c r="J11" s="34">
        <f t="shared" si="0"/>
        <v>1004.5</v>
      </c>
      <c r="K11" s="34"/>
      <c r="L11" s="34"/>
      <c r="M11" s="34"/>
      <c r="N11" s="19"/>
      <c r="V11" s="14"/>
      <c r="W11" s="12"/>
    </row>
    <row r="12" spans="2:23" ht="43.5" customHeight="1" x14ac:dyDescent="0.25">
      <c r="B12" s="18"/>
      <c r="C12" s="49">
        <v>0</v>
      </c>
      <c r="D12" s="50"/>
      <c r="E12" s="50"/>
      <c r="F12" s="50"/>
      <c r="G12" s="50"/>
      <c r="H12" s="50"/>
      <c r="I12" s="20" t="s">
        <v>4</v>
      </c>
      <c r="J12" s="40">
        <f>SUM(J6:J11)</f>
        <v>1004.5</v>
      </c>
      <c r="K12" s="40">
        <f>SUM(K6:K11)</f>
        <v>58</v>
      </c>
      <c r="L12" s="40">
        <f>SUM(L6:L11)</f>
        <v>10.3</v>
      </c>
      <c r="M12" s="40">
        <f>SUM(M6:M11)</f>
        <v>436.02</v>
      </c>
      <c r="N12" s="19"/>
    </row>
    <row r="13" spans="2:23" ht="29.1" customHeight="1" x14ac:dyDescent="0.25">
      <c r="B13" s="18"/>
      <c r="C13" s="50" t="s">
        <v>2</v>
      </c>
      <c r="D13" s="50"/>
      <c r="E13" s="50"/>
      <c r="F13" s="50"/>
      <c r="G13" s="50"/>
      <c r="H13" s="50"/>
      <c r="I13" s="20" t="s">
        <v>5</v>
      </c>
      <c r="J13" s="20">
        <f>VLOOKUP(J5,Eschtal!$C$8:$E$26,3)</f>
        <v>0.61699999999999999</v>
      </c>
      <c r="K13" s="20">
        <f>VLOOKUP(K5,Eschtal!$C$8:$E$26,3)</f>
        <v>2</v>
      </c>
      <c r="L13" s="20">
        <f>VLOOKUP(L5,Eschtal!$C$8:$E$26,3)</f>
        <v>2.98</v>
      </c>
      <c r="M13" s="20">
        <f>VLOOKUP(M5,Eschtal!$C$8:$E$26,3)</f>
        <v>4.83</v>
      </c>
      <c r="N13" s="19"/>
      <c r="R13" s="21" t="s">
        <v>13</v>
      </c>
    </row>
    <row r="14" spans="2:23" ht="29.1" customHeight="1" x14ac:dyDescent="0.25">
      <c r="B14" s="18"/>
      <c r="C14" s="49" t="s">
        <v>3</v>
      </c>
      <c r="D14" s="50"/>
      <c r="E14" s="50"/>
      <c r="F14" s="50"/>
      <c r="G14" s="50"/>
      <c r="H14" s="50"/>
      <c r="I14" s="22" t="s">
        <v>6</v>
      </c>
      <c r="J14" s="23">
        <f t="shared" ref="J14:M14" si="2">J13*J12</f>
        <v>619.77649999999994</v>
      </c>
      <c r="K14" s="23">
        <f t="shared" si="2"/>
        <v>116</v>
      </c>
      <c r="L14" s="23">
        <f t="shared" si="2"/>
        <v>30.694000000000003</v>
      </c>
      <c r="M14" s="23">
        <f t="shared" si="2"/>
        <v>2105.9766</v>
      </c>
      <c r="N14" s="19"/>
    </row>
    <row r="15" spans="2:23" ht="29.1" customHeight="1" x14ac:dyDescent="0.4">
      <c r="B15" s="18"/>
      <c r="C15" s="51" t="s">
        <v>14</v>
      </c>
      <c r="D15" s="52"/>
      <c r="E15" s="52"/>
      <c r="F15" s="52"/>
      <c r="G15" s="52"/>
      <c r="H15" s="52"/>
      <c r="I15" s="20" t="s">
        <v>6</v>
      </c>
      <c r="J15" s="53">
        <f>SUM(J14:M14)</f>
        <v>2872.4470999999999</v>
      </c>
      <c r="K15" s="53"/>
      <c r="L15" s="53"/>
      <c r="M15" s="53"/>
      <c r="N15" s="19"/>
    </row>
    <row r="16" spans="2:23" ht="13.5" customHeight="1" thickBot="1" x14ac:dyDescent="0.3">
      <c r="B16" s="18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19"/>
    </row>
    <row r="17" spans="2:23" ht="12.75" customHeight="1" thickBot="1" x14ac:dyDescent="0.3">
      <c r="B17" s="25"/>
      <c r="E17" s="26"/>
      <c r="F17" s="26"/>
      <c r="H17" s="26"/>
      <c r="I17" s="26"/>
      <c r="J17" s="26"/>
      <c r="K17" s="26"/>
      <c r="L17" s="26"/>
      <c r="M17" s="26"/>
      <c r="N17" s="27"/>
    </row>
    <row r="18" spans="2:23" ht="3" customHeight="1" x14ac:dyDescent="0.25">
      <c r="E18" s="28"/>
      <c r="F18" s="28"/>
      <c r="H18" s="28"/>
      <c r="I18" s="28"/>
      <c r="J18" s="28"/>
      <c r="K18" s="28"/>
      <c r="L18" s="28"/>
      <c r="M18" s="28"/>
    </row>
    <row r="26" spans="2:23" ht="12.75" customHeight="1" x14ac:dyDescent="0.25">
      <c r="G26" s="29"/>
      <c r="H26" s="29"/>
      <c r="L26" s="30"/>
      <c r="M26" s="30"/>
      <c r="W26" s="12"/>
    </row>
    <row r="27" spans="2:23" ht="12.75" customHeight="1" x14ac:dyDescent="0.25">
      <c r="F27" s="30"/>
      <c r="G27" s="29"/>
      <c r="H27" s="29"/>
      <c r="I27" s="30"/>
      <c r="J27" s="30"/>
      <c r="K27" s="30"/>
      <c r="L27" s="30"/>
      <c r="M27" s="30"/>
      <c r="W27" s="12"/>
    </row>
    <row r="28" spans="2:23" ht="12.75" customHeight="1" x14ac:dyDescent="0.25">
      <c r="F28" s="30"/>
      <c r="G28" s="29"/>
      <c r="H28" s="29"/>
      <c r="I28" s="30"/>
      <c r="J28" s="30"/>
      <c r="K28" s="30"/>
      <c r="L28" s="30"/>
      <c r="M28" s="30"/>
      <c r="W28" s="12"/>
    </row>
    <row r="29" spans="2:23" ht="12.75" customHeight="1" x14ac:dyDescent="0.25">
      <c r="F29" s="30"/>
      <c r="G29" s="29"/>
      <c r="H29" s="29"/>
      <c r="I29" s="30"/>
      <c r="J29" s="30"/>
      <c r="K29" s="30"/>
      <c r="L29" s="30"/>
      <c r="M29" s="30"/>
      <c r="W29" s="12"/>
    </row>
    <row r="30" spans="2:23" ht="12.75" customHeight="1" x14ac:dyDescent="0.25">
      <c r="F30" s="30"/>
      <c r="I30" s="30"/>
      <c r="J30" s="30"/>
      <c r="K30" s="30"/>
      <c r="L30" s="30"/>
      <c r="M30" s="30"/>
      <c r="W30" s="12"/>
    </row>
    <row r="31" spans="2:23" ht="30" customHeight="1" x14ac:dyDescent="0.25">
      <c r="F31" s="31"/>
      <c r="I31" s="31"/>
      <c r="J31" s="31"/>
      <c r="K31" s="31"/>
      <c r="L31" s="31"/>
      <c r="M31" s="31"/>
      <c r="W31" s="12"/>
    </row>
    <row r="32" spans="2:23" ht="12.75" customHeight="1" x14ac:dyDescent="0.25">
      <c r="F32" s="30"/>
      <c r="I32" s="31"/>
      <c r="J32" s="31"/>
      <c r="K32" s="31"/>
      <c r="L32" s="31"/>
      <c r="M32" s="31"/>
      <c r="W32" s="12"/>
    </row>
    <row r="33" spans="6:23" ht="12.75" customHeight="1" x14ac:dyDescent="0.25">
      <c r="F33" s="30"/>
      <c r="I33" s="31"/>
      <c r="J33" s="31"/>
      <c r="K33" s="31"/>
      <c r="L33" s="31"/>
      <c r="M33" s="31"/>
      <c r="W33" s="12"/>
    </row>
    <row r="34" spans="6:23" ht="12.75" customHeight="1" x14ac:dyDescent="0.25">
      <c r="F34" s="30"/>
      <c r="I34" s="31"/>
      <c r="J34" s="31"/>
      <c r="K34" s="31"/>
      <c r="L34" s="31"/>
      <c r="M34" s="31"/>
      <c r="W34" s="12"/>
    </row>
    <row r="35" spans="6:23" ht="12.75" customHeight="1" x14ac:dyDescent="0.25">
      <c r="F35" s="30"/>
      <c r="I35" s="31"/>
      <c r="J35" s="31"/>
      <c r="K35" s="31"/>
      <c r="L35" s="31"/>
      <c r="M35" s="31"/>
      <c r="W35" s="12"/>
    </row>
    <row r="36" spans="6:23" ht="12.75" customHeight="1" x14ac:dyDescent="0.25">
      <c r="F36" s="30"/>
      <c r="I36" s="31"/>
      <c r="J36" s="31"/>
      <c r="K36" s="31"/>
      <c r="L36" s="31"/>
      <c r="M36" s="31"/>
      <c r="W36" s="12"/>
    </row>
  </sheetData>
  <mergeCells count="14">
    <mergeCell ref="C12:H12"/>
    <mergeCell ref="C13:H13"/>
    <mergeCell ref="C14:H14"/>
    <mergeCell ref="C15:H15"/>
    <mergeCell ref="J15:M15"/>
    <mergeCell ref="C3:M3"/>
    <mergeCell ref="C4:C5"/>
    <mergeCell ref="D4:D5"/>
    <mergeCell ref="E4:E5"/>
    <mergeCell ref="F4:F5"/>
    <mergeCell ref="G4:G5"/>
    <mergeCell ref="H4:H5"/>
    <mergeCell ref="I4:I5"/>
    <mergeCell ref="J4:M4"/>
  </mergeCells>
  <conditionalFormatting sqref="J6:M11">
    <cfRule type="cellIs" dxfId="7" priority="1" stopIfTrue="1" operator="greaterThan">
      <formula>0</formula>
    </cfRule>
    <cfRule type="cellIs" dxfId="6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45952-E386-4BF8-A713-00FB53CF5493}">
  <sheetPr>
    <tabColor rgb="FF00B050"/>
  </sheetPr>
  <dimension ref="B1:W37"/>
  <sheetViews>
    <sheetView showGridLines="0" showZeros="0" view="pageBreakPreview" zoomScale="70" zoomScaleNormal="70" zoomScaleSheetLayoutView="70" workbookViewId="0">
      <pane ySplit="5" topLeftCell="A12" activePane="bottomLeft" state="frozen"/>
      <selection activeCell="I1" sqref="I1"/>
      <selection pane="bottomLeft" activeCell="C3" sqref="C3:M3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3" width="18.21875" style="12" customWidth="1"/>
    <col min="14" max="14" width="2.5546875" style="12" customWidth="1"/>
    <col min="15" max="15" width="0.33203125" style="12" customWidth="1"/>
    <col min="16" max="22" width="6.5546875" style="12" customWidth="1"/>
    <col min="23" max="23" width="6.5546875" style="14" customWidth="1"/>
    <col min="24" max="16384" width="9.109375" style="12"/>
  </cols>
  <sheetData>
    <row r="1" spans="2:23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2:23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7"/>
    </row>
    <row r="3" spans="2:23" ht="56.25" customHeight="1" x14ac:dyDescent="0.25">
      <c r="B3" s="18"/>
      <c r="C3" s="46" t="s">
        <v>36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19"/>
    </row>
    <row r="4" spans="2:23" ht="24" customHeight="1" x14ac:dyDescent="0.25">
      <c r="B4" s="18"/>
      <c r="C4" s="47" t="s">
        <v>0</v>
      </c>
      <c r="D4" s="47" t="s">
        <v>1</v>
      </c>
      <c r="E4" s="47" t="s">
        <v>7</v>
      </c>
      <c r="F4" s="48" t="s">
        <v>10</v>
      </c>
      <c r="G4" s="47" t="s">
        <v>11</v>
      </c>
      <c r="H4" s="47" t="s">
        <v>9</v>
      </c>
      <c r="I4" s="48" t="s">
        <v>12</v>
      </c>
      <c r="J4" s="48" t="s">
        <v>8</v>
      </c>
      <c r="K4" s="48"/>
      <c r="L4" s="48"/>
      <c r="M4" s="48"/>
      <c r="N4" s="35"/>
    </row>
    <row r="5" spans="2:23" ht="25.5" customHeight="1" x14ac:dyDescent="0.25">
      <c r="B5" s="18"/>
      <c r="C5" s="47"/>
      <c r="D5" s="47"/>
      <c r="E5" s="47"/>
      <c r="F5" s="48"/>
      <c r="G5" s="47"/>
      <c r="H5" s="47"/>
      <c r="I5" s="47"/>
      <c r="J5" s="36">
        <v>10</v>
      </c>
      <c r="K5" s="36">
        <v>22</v>
      </c>
      <c r="L5" s="36">
        <v>25</v>
      </c>
      <c r="M5" s="36">
        <v>28</v>
      </c>
      <c r="N5" s="19"/>
    </row>
    <row r="6" spans="2:23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7315+52</f>
        <v>7367</v>
      </c>
      <c r="J6" s="34">
        <f t="shared" ref="J6:M12" si="0">IF(J$5=$D6,$H6*$I6,0)/100</f>
        <v>0</v>
      </c>
      <c r="K6" s="34"/>
      <c r="L6" s="34"/>
      <c r="M6" s="34">
        <f t="shared" si="0"/>
        <v>221.01</v>
      </c>
      <c r="N6" s="19"/>
      <c r="V6" s="14"/>
      <c r="W6" s="12"/>
    </row>
    <row r="7" spans="2:23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7115+52</f>
        <v>7167</v>
      </c>
      <c r="J7" s="34">
        <f t="shared" si="0"/>
        <v>0</v>
      </c>
      <c r="K7" s="34"/>
      <c r="L7" s="34"/>
      <c r="M7" s="34">
        <f t="shared" si="0"/>
        <v>215.01</v>
      </c>
      <c r="N7" s="19"/>
      <c r="V7" s="14"/>
      <c r="W7" s="12"/>
    </row>
    <row r="8" spans="2:23" ht="66.900000000000006" customHeight="1" x14ac:dyDescent="0.25">
      <c r="B8" s="18"/>
      <c r="C8" s="20">
        <f t="shared" ref="C8:C9" si="1">C7+1</f>
        <v>3</v>
      </c>
      <c r="D8" s="20">
        <v>22</v>
      </c>
      <c r="E8" s="32" t="s">
        <v>19</v>
      </c>
      <c r="F8" s="20"/>
      <c r="G8" s="37" t="s">
        <v>21</v>
      </c>
      <c r="H8" s="20">
        <f>2*1</f>
        <v>2</v>
      </c>
      <c r="I8" s="33">
        <v>310</v>
      </c>
      <c r="J8" s="34">
        <f t="shared" si="0"/>
        <v>0</v>
      </c>
      <c r="K8" s="34">
        <f t="shared" si="0"/>
        <v>6.2</v>
      </c>
      <c r="L8" s="34"/>
      <c r="M8" s="34">
        <f t="shared" si="0"/>
        <v>0</v>
      </c>
      <c r="N8" s="19"/>
      <c r="V8" s="14"/>
      <c r="W8" s="12"/>
    </row>
    <row r="9" spans="2:23" ht="66.900000000000006" customHeight="1" x14ac:dyDescent="0.25">
      <c r="B9" s="18"/>
      <c r="C9" s="20">
        <f t="shared" si="1"/>
        <v>4</v>
      </c>
      <c r="D9" s="20">
        <v>25</v>
      </c>
      <c r="E9" s="32" t="s">
        <v>19</v>
      </c>
      <c r="F9" s="20"/>
      <c r="G9" s="37" t="s">
        <v>24</v>
      </c>
      <c r="H9" s="20">
        <f>3*2</f>
        <v>6</v>
      </c>
      <c r="I9" s="33">
        <v>520</v>
      </c>
      <c r="J9" s="34">
        <f t="shared" si="0"/>
        <v>0</v>
      </c>
      <c r="K9" s="34">
        <f t="shared" si="0"/>
        <v>0</v>
      </c>
      <c r="L9" s="34">
        <f t="shared" si="0"/>
        <v>31.2</v>
      </c>
      <c r="M9" s="34">
        <f t="shared" si="0"/>
        <v>0</v>
      </c>
      <c r="N9" s="19"/>
      <c r="V9" s="14"/>
      <c r="W9" s="12"/>
    </row>
    <row r="10" spans="2:23" ht="66.900000000000006" customHeight="1" x14ac:dyDescent="0.25">
      <c r="B10" s="18"/>
      <c r="C10" s="20">
        <f>C9+1</f>
        <v>5</v>
      </c>
      <c r="D10" s="20">
        <v>25</v>
      </c>
      <c r="E10" s="32" t="s">
        <v>19</v>
      </c>
      <c r="F10" s="20"/>
      <c r="G10" s="37" t="s">
        <v>37</v>
      </c>
      <c r="H10" s="20">
        <f>3*5</f>
        <v>15</v>
      </c>
      <c r="I10" s="33">
        <v>580</v>
      </c>
      <c r="J10" s="34">
        <f t="shared" si="0"/>
        <v>0</v>
      </c>
      <c r="K10" s="34">
        <f t="shared" si="0"/>
        <v>0</v>
      </c>
      <c r="L10" s="34">
        <f t="shared" si="0"/>
        <v>87</v>
      </c>
      <c r="M10" s="34">
        <f t="shared" si="0"/>
        <v>0</v>
      </c>
      <c r="N10" s="19"/>
      <c r="V10" s="14"/>
      <c r="W10" s="12"/>
    </row>
    <row r="11" spans="2:23" ht="66.900000000000006" customHeight="1" x14ac:dyDescent="0.25">
      <c r="B11" s="18"/>
      <c r="C11" s="20">
        <f t="shared" ref="C11:C12" si="2">C10+1</f>
        <v>6</v>
      </c>
      <c r="D11" s="20">
        <v>22</v>
      </c>
      <c r="E11" s="32" t="s">
        <v>19</v>
      </c>
      <c r="F11" s="20"/>
      <c r="G11" s="37" t="s">
        <v>21</v>
      </c>
      <c r="H11" s="20">
        <f>2*1</f>
        <v>2</v>
      </c>
      <c r="I11" s="33">
        <v>295</v>
      </c>
      <c r="J11" s="34">
        <f t="shared" si="0"/>
        <v>0</v>
      </c>
      <c r="K11" s="34">
        <f t="shared" si="0"/>
        <v>5.9</v>
      </c>
      <c r="L11" s="34"/>
      <c r="M11" s="34">
        <f t="shared" si="0"/>
        <v>0</v>
      </c>
      <c r="N11" s="19"/>
      <c r="V11" s="14"/>
      <c r="W11" s="12"/>
    </row>
    <row r="12" spans="2:23" ht="66.900000000000006" customHeight="1" x14ac:dyDescent="0.25">
      <c r="B12" s="18"/>
      <c r="C12" s="20">
        <f t="shared" si="2"/>
        <v>7</v>
      </c>
      <c r="D12" s="20">
        <v>10</v>
      </c>
      <c r="E12" s="32" t="s">
        <v>19</v>
      </c>
      <c r="F12" s="20"/>
      <c r="G12" s="37" t="s">
        <v>38</v>
      </c>
      <c r="H12" s="20">
        <f>322*1</f>
        <v>322</v>
      </c>
      <c r="I12" s="33">
        <v>350</v>
      </c>
      <c r="J12" s="34">
        <f t="shared" si="0"/>
        <v>1127</v>
      </c>
      <c r="K12" s="34"/>
      <c r="L12" s="34"/>
      <c r="M12" s="34"/>
      <c r="N12" s="19"/>
      <c r="V12" s="14"/>
      <c r="W12" s="12"/>
    </row>
    <row r="13" spans="2:23" ht="43.5" customHeight="1" x14ac:dyDescent="0.25">
      <c r="B13" s="18"/>
      <c r="C13" s="49">
        <v>0</v>
      </c>
      <c r="D13" s="50"/>
      <c r="E13" s="50"/>
      <c r="F13" s="50"/>
      <c r="G13" s="50"/>
      <c r="H13" s="50"/>
      <c r="I13" s="20" t="s">
        <v>4</v>
      </c>
      <c r="J13" s="40">
        <f>SUM(J6:J12)</f>
        <v>1127</v>
      </c>
      <c r="K13" s="40">
        <f>SUM(K6:K12)</f>
        <v>12.100000000000001</v>
      </c>
      <c r="L13" s="40">
        <f>SUM(L6:L12)</f>
        <v>118.2</v>
      </c>
      <c r="M13" s="40">
        <f>SUM(M6:M12)</f>
        <v>436.02</v>
      </c>
      <c r="N13" s="19"/>
    </row>
    <row r="14" spans="2:23" ht="29.1" customHeight="1" x14ac:dyDescent="0.25">
      <c r="B14" s="18"/>
      <c r="C14" s="50" t="s">
        <v>2</v>
      </c>
      <c r="D14" s="50"/>
      <c r="E14" s="50"/>
      <c r="F14" s="50"/>
      <c r="G14" s="50"/>
      <c r="H14" s="50"/>
      <c r="I14" s="20" t="s">
        <v>5</v>
      </c>
      <c r="J14" s="20">
        <f>VLOOKUP(J5,Eschtal!$C$8:$E$26,3)</f>
        <v>0.61699999999999999</v>
      </c>
      <c r="K14" s="20">
        <f>VLOOKUP(K5,Eschtal!$C$8:$E$26,3)</f>
        <v>2.98</v>
      </c>
      <c r="L14" s="20">
        <f>VLOOKUP(L5,Eschtal!$C$8:$E$26,3)</f>
        <v>3.85</v>
      </c>
      <c r="M14" s="20">
        <f>VLOOKUP(M5,Eschtal!$C$8:$E$26,3)</f>
        <v>4.83</v>
      </c>
      <c r="N14" s="19"/>
      <c r="R14" s="21" t="s">
        <v>13</v>
      </c>
    </row>
    <row r="15" spans="2:23" ht="29.1" customHeight="1" x14ac:dyDescent="0.25">
      <c r="B15" s="18"/>
      <c r="C15" s="49" t="s">
        <v>3</v>
      </c>
      <c r="D15" s="50"/>
      <c r="E15" s="50"/>
      <c r="F15" s="50"/>
      <c r="G15" s="50"/>
      <c r="H15" s="50"/>
      <c r="I15" s="22" t="s">
        <v>6</v>
      </c>
      <c r="J15" s="23">
        <f t="shared" ref="J15:M15" si="3">J14*J13</f>
        <v>695.35900000000004</v>
      </c>
      <c r="K15" s="23">
        <f t="shared" si="3"/>
        <v>36.058000000000007</v>
      </c>
      <c r="L15" s="23">
        <f t="shared" ref="L15" si="4">L14*L13</f>
        <v>455.07</v>
      </c>
      <c r="M15" s="23">
        <f t="shared" si="3"/>
        <v>2105.9766</v>
      </c>
      <c r="N15" s="19"/>
    </row>
    <row r="16" spans="2:23" ht="29.1" customHeight="1" x14ac:dyDescent="0.4">
      <c r="B16" s="18"/>
      <c r="C16" s="51" t="s">
        <v>14</v>
      </c>
      <c r="D16" s="52"/>
      <c r="E16" s="52"/>
      <c r="F16" s="52"/>
      <c r="G16" s="52"/>
      <c r="H16" s="52"/>
      <c r="I16" s="20" t="s">
        <v>6</v>
      </c>
      <c r="J16" s="53">
        <f>SUM(J15:M15)</f>
        <v>3292.4636</v>
      </c>
      <c r="K16" s="53"/>
      <c r="L16" s="53"/>
      <c r="M16" s="53"/>
      <c r="N16" s="19"/>
    </row>
    <row r="17" spans="2:23" ht="13.5" customHeight="1" thickBot="1" x14ac:dyDescent="0.3">
      <c r="B17" s="18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19"/>
    </row>
    <row r="18" spans="2:23" ht="12.75" customHeight="1" thickBot="1" x14ac:dyDescent="0.3">
      <c r="B18" s="25"/>
      <c r="E18" s="26"/>
      <c r="F18" s="26"/>
      <c r="H18" s="26"/>
      <c r="I18" s="26"/>
      <c r="J18" s="26"/>
      <c r="K18" s="26"/>
      <c r="L18" s="26"/>
      <c r="M18" s="26"/>
      <c r="N18" s="27"/>
    </row>
    <row r="19" spans="2:23" ht="3" customHeight="1" x14ac:dyDescent="0.25">
      <c r="E19" s="28"/>
      <c r="F19" s="28"/>
      <c r="H19" s="28"/>
      <c r="I19" s="28"/>
      <c r="J19" s="28"/>
      <c r="K19" s="28"/>
      <c r="L19" s="28"/>
      <c r="M19" s="28"/>
    </row>
    <row r="27" spans="2:23" ht="12.75" customHeight="1" x14ac:dyDescent="0.25">
      <c r="G27" s="29"/>
      <c r="H27" s="29"/>
      <c r="K27" s="30"/>
      <c r="L27" s="30"/>
      <c r="M27" s="30"/>
      <c r="W27" s="12"/>
    </row>
    <row r="28" spans="2:23" ht="12.75" customHeight="1" x14ac:dyDescent="0.25">
      <c r="F28" s="30"/>
      <c r="G28" s="29"/>
      <c r="H28" s="29"/>
      <c r="I28" s="30"/>
      <c r="J28" s="30"/>
      <c r="K28" s="30"/>
      <c r="L28" s="30"/>
      <c r="M28" s="30"/>
      <c r="W28" s="12"/>
    </row>
    <row r="29" spans="2:23" ht="12.75" customHeight="1" x14ac:dyDescent="0.25">
      <c r="F29" s="30"/>
      <c r="G29" s="29"/>
      <c r="H29" s="29"/>
      <c r="I29" s="30"/>
      <c r="J29" s="30"/>
      <c r="K29" s="30"/>
      <c r="L29" s="30"/>
      <c r="M29" s="30"/>
      <c r="W29" s="12"/>
    </row>
    <row r="30" spans="2:23" ht="12.75" customHeight="1" x14ac:dyDescent="0.25">
      <c r="F30" s="30"/>
      <c r="G30" s="29"/>
      <c r="H30" s="29"/>
      <c r="I30" s="30"/>
      <c r="J30" s="30"/>
      <c r="K30" s="30"/>
      <c r="L30" s="30"/>
      <c r="M30" s="30"/>
      <c r="W30" s="12"/>
    </row>
    <row r="31" spans="2:23" ht="12.75" customHeight="1" x14ac:dyDescent="0.25">
      <c r="F31" s="30"/>
      <c r="I31" s="30"/>
      <c r="J31" s="30"/>
      <c r="K31" s="30"/>
      <c r="L31" s="30"/>
      <c r="M31" s="30"/>
      <c r="W31" s="12"/>
    </row>
    <row r="32" spans="2:23" ht="30" customHeight="1" x14ac:dyDescent="0.25">
      <c r="F32" s="31"/>
      <c r="I32" s="31"/>
      <c r="J32" s="31"/>
      <c r="K32" s="31"/>
      <c r="L32" s="31"/>
      <c r="M32" s="31"/>
      <c r="W32" s="12"/>
    </row>
    <row r="33" spans="6:23" ht="12.75" customHeight="1" x14ac:dyDescent="0.25">
      <c r="F33" s="30"/>
      <c r="I33" s="31"/>
      <c r="J33" s="31"/>
      <c r="K33" s="31"/>
      <c r="L33" s="31"/>
      <c r="M33" s="31"/>
      <c r="W33" s="12"/>
    </row>
    <row r="34" spans="6:23" ht="12.75" customHeight="1" x14ac:dyDescent="0.25">
      <c r="F34" s="30"/>
      <c r="I34" s="31"/>
      <c r="J34" s="31"/>
      <c r="K34" s="31"/>
      <c r="L34" s="31"/>
      <c r="M34" s="31"/>
      <c r="W34" s="12"/>
    </row>
    <row r="35" spans="6:23" ht="12.75" customHeight="1" x14ac:dyDescent="0.25">
      <c r="F35" s="30"/>
      <c r="I35" s="31"/>
      <c r="J35" s="31"/>
      <c r="K35" s="31"/>
      <c r="L35" s="31"/>
      <c r="M35" s="31"/>
      <c r="W35" s="12"/>
    </row>
    <row r="36" spans="6:23" ht="12.75" customHeight="1" x14ac:dyDescent="0.25">
      <c r="F36" s="30"/>
      <c r="I36" s="31"/>
      <c r="J36" s="31"/>
      <c r="K36" s="31"/>
      <c r="L36" s="31"/>
      <c r="M36" s="31"/>
      <c r="W36" s="12"/>
    </row>
    <row r="37" spans="6:23" ht="12.75" customHeight="1" x14ac:dyDescent="0.25">
      <c r="F37" s="30"/>
      <c r="I37" s="31"/>
      <c r="J37" s="31"/>
      <c r="K37" s="31"/>
      <c r="L37" s="31"/>
      <c r="M37" s="31"/>
      <c r="W37" s="12"/>
    </row>
  </sheetData>
  <mergeCells count="14">
    <mergeCell ref="C13:H13"/>
    <mergeCell ref="C14:H14"/>
    <mergeCell ref="C15:H15"/>
    <mergeCell ref="C16:H16"/>
    <mergeCell ref="J16:M16"/>
    <mergeCell ref="C3:M3"/>
    <mergeCell ref="C4:C5"/>
    <mergeCell ref="D4:D5"/>
    <mergeCell ref="E4:E5"/>
    <mergeCell ref="F4:F5"/>
    <mergeCell ref="G4:G5"/>
    <mergeCell ref="H4:H5"/>
    <mergeCell ref="I4:I5"/>
    <mergeCell ref="J4:M4"/>
  </mergeCells>
  <conditionalFormatting sqref="J6:M12">
    <cfRule type="cellIs" dxfId="5" priority="1" stopIfTrue="1" operator="greaterThan">
      <formula>0</formula>
    </cfRule>
    <cfRule type="cellIs" dxfId="4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31D57-DC75-4689-B116-2FAB4C4E3FDF}">
  <sheetPr>
    <tabColor rgb="FF00B050"/>
  </sheetPr>
  <dimension ref="B1:X44"/>
  <sheetViews>
    <sheetView showGridLines="0" showZeros="0" view="pageBreakPreview" zoomScale="70" zoomScaleNormal="70" zoomScaleSheetLayoutView="70" workbookViewId="0">
      <pane ySplit="5" topLeftCell="A16" activePane="bottomLeft" state="frozen"/>
      <selection activeCell="I1" sqref="I1"/>
      <selection pane="bottomLeft" activeCell="C20" sqref="C20:H20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4" width="18.21875" style="12" customWidth="1"/>
    <col min="15" max="15" width="2.5546875" style="12" customWidth="1"/>
    <col min="16" max="16" width="0.33203125" style="12" customWidth="1"/>
    <col min="17" max="23" width="6.5546875" style="12" customWidth="1"/>
    <col min="24" max="24" width="6.5546875" style="14" customWidth="1"/>
    <col min="25" max="16384" width="9.109375" style="12"/>
  </cols>
  <sheetData>
    <row r="1" spans="2:24" ht="2.25" customHeight="1" thickBot="1" x14ac:dyDescent="0.3">
      <c r="B1" s="38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2:24" ht="13.5" customHeight="1" x14ac:dyDescent="0.25">
      <c r="B2" s="38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17"/>
    </row>
    <row r="3" spans="2:24" ht="56.25" customHeight="1" x14ac:dyDescent="0.25">
      <c r="B3" s="38"/>
      <c r="C3" s="46" t="s">
        <v>39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19"/>
    </row>
    <row r="4" spans="2:24" ht="24" customHeight="1" x14ac:dyDescent="0.25">
      <c r="B4" s="38"/>
      <c r="C4" s="47" t="s">
        <v>0</v>
      </c>
      <c r="D4" s="47" t="s">
        <v>1</v>
      </c>
      <c r="E4" s="47" t="s">
        <v>7</v>
      </c>
      <c r="F4" s="48" t="s">
        <v>10</v>
      </c>
      <c r="G4" s="47" t="s">
        <v>11</v>
      </c>
      <c r="H4" s="47" t="s">
        <v>9</v>
      </c>
      <c r="I4" s="48" t="s">
        <v>12</v>
      </c>
      <c r="J4" s="48" t="s">
        <v>8</v>
      </c>
      <c r="K4" s="48"/>
      <c r="L4" s="48"/>
      <c r="M4" s="48"/>
      <c r="N4" s="48"/>
      <c r="O4" s="35"/>
    </row>
    <row r="5" spans="2:24" ht="25.5" customHeight="1" x14ac:dyDescent="0.25">
      <c r="B5" s="38"/>
      <c r="C5" s="47"/>
      <c r="D5" s="47"/>
      <c r="E5" s="47"/>
      <c r="F5" s="48"/>
      <c r="G5" s="47"/>
      <c r="H5" s="47"/>
      <c r="I5" s="47"/>
      <c r="J5" s="36">
        <v>10</v>
      </c>
      <c r="K5" s="36">
        <v>22</v>
      </c>
      <c r="L5" s="36">
        <v>25</v>
      </c>
      <c r="M5" s="36">
        <v>28</v>
      </c>
      <c r="N5" s="36">
        <v>32</v>
      </c>
      <c r="O5" s="19"/>
    </row>
    <row r="6" spans="2:24" ht="66.900000000000006" customHeight="1" x14ac:dyDescent="0.25">
      <c r="B6" s="3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7310+52</f>
        <v>7362</v>
      </c>
      <c r="J6" s="34">
        <f t="shared" ref="J6:N19" si="0">IF(J$5=$D6,$H6*$I6,0)/100</f>
        <v>0</v>
      </c>
      <c r="K6" s="34"/>
      <c r="L6" s="34"/>
      <c r="M6" s="34">
        <f t="shared" si="0"/>
        <v>220.86</v>
      </c>
      <c r="N6" s="34">
        <f t="shared" si="0"/>
        <v>0</v>
      </c>
      <c r="O6" s="19"/>
      <c r="W6" s="14"/>
      <c r="X6" s="12"/>
    </row>
    <row r="7" spans="2:24" ht="66.900000000000006" customHeight="1" x14ac:dyDescent="0.25">
      <c r="B7" s="3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7115+52</f>
        <v>7167</v>
      </c>
      <c r="J7" s="34">
        <f t="shared" si="0"/>
        <v>0</v>
      </c>
      <c r="K7" s="34"/>
      <c r="L7" s="34"/>
      <c r="M7" s="34">
        <f t="shared" si="0"/>
        <v>215.01</v>
      </c>
      <c r="N7" s="34">
        <f t="shared" si="0"/>
        <v>0</v>
      </c>
      <c r="O7" s="19"/>
      <c r="W7" s="14"/>
      <c r="X7" s="12"/>
    </row>
    <row r="8" spans="2:24" ht="66.900000000000006" customHeight="1" x14ac:dyDescent="0.25">
      <c r="B8" s="38"/>
      <c r="C8" s="20">
        <f t="shared" ref="C8:C18" si="1">C7+1</f>
        <v>3</v>
      </c>
      <c r="D8" s="20">
        <v>32</v>
      </c>
      <c r="E8" s="32" t="s">
        <v>19</v>
      </c>
      <c r="F8" s="20"/>
      <c r="G8" s="37" t="s">
        <v>23</v>
      </c>
      <c r="H8" s="20">
        <f>4*1</f>
        <v>4</v>
      </c>
      <c r="I8" s="33">
        <v>320</v>
      </c>
      <c r="J8" s="34"/>
      <c r="K8" s="34"/>
      <c r="L8" s="34"/>
      <c r="M8" s="34"/>
      <c r="N8" s="34">
        <f t="shared" si="0"/>
        <v>12.8</v>
      </c>
      <c r="O8" s="19"/>
      <c r="W8" s="14"/>
      <c r="X8" s="12"/>
    </row>
    <row r="9" spans="2:24" ht="66.900000000000006" customHeight="1" x14ac:dyDescent="0.25">
      <c r="B9" s="38"/>
      <c r="C9" s="20">
        <f t="shared" si="1"/>
        <v>4</v>
      </c>
      <c r="D9" s="20">
        <v>28</v>
      </c>
      <c r="E9" s="32" t="s">
        <v>19</v>
      </c>
      <c r="F9" s="20"/>
      <c r="G9" s="37" t="s">
        <v>24</v>
      </c>
      <c r="H9" s="20">
        <f>3*2</f>
        <v>6</v>
      </c>
      <c r="I9" s="33">
        <v>520</v>
      </c>
      <c r="J9" s="34"/>
      <c r="K9" s="34"/>
      <c r="L9" s="34"/>
      <c r="M9" s="34">
        <f t="shared" si="0"/>
        <v>31.2</v>
      </c>
      <c r="N9" s="34">
        <f t="shared" si="0"/>
        <v>0</v>
      </c>
      <c r="O9" s="19"/>
      <c r="W9" s="14"/>
      <c r="X9" s="12"/>
    </row>
    <row r="10" spans="2:24" ht="66.900000000000006" customHeight="1" x14ac:dyDescent="0.25">
      <c r="B10" s="38"/>
      <c r="C10" s="20">
        <f t="shared" si="1"/>
        <v>5</v>
      </c>
      <c r="D10" s="20">
        <v>32</v>
      </c>
      <c r="E10" s="32" t="s">
        <v>19</v>
      </c>
      <c r="F10" s="20"/>
      <c r="G10" s="37" t="s">
        <v>27</v>
      </c>
      <c r="H10" s="20">
        <f>1*2</f>
        <v>2</v>
      </c>
      <c r="I10" s="33">
        <v>520</v>
      </c>
      <c r="J10" s="34"/>
      <c r="K10" s="34"/>
      <c r="L10" s="34"/>
      <c r="M10" s="34">
        <f t="shared" si="0"/>
        <v>0</v>
      </c>
      <c r="N10" s="34">
        <f t="shared" si="0"/>
        <v>10.4</v>
      </c>
      <c r="O10" s="19"/>
      <c r="W10" s="14"/>
      <c r="X10" s="12"/>
    </row>
    <row r="11" spans="2:24" ht="66.900000000000006" customHeight="1" x14ac:dyDescent="0.25">
      <c r="B11" s="38"/>
      <c r="C11" s="20">
        <f t="shared" si="1"/>
        <v>6</v>
      </c>
      <c r="D11" s="20">
        <v>32</v>
      </c>
      <c r="E11" s="32" t="s">
        <v>19</v>
      </c>
      <c r="F11" s="20"/>
      <c r="G11" s="37" t="s">
        <v>40</v>
      </c>
      <c r="H11" s="20">
        <f>4*3</f>
        <v>12</v>
      </c>
      <c r="I11" s="33">
        <v>580</v>
      </c>
      <c r="J11" s="34"/>
      <c r="K11" s="34"/>
      <c r="L11" s="34"/>
      <c r="M11" s="34">
        <f t="shared" si="0"/>
        <v>0</v>
      </c>
      <c r="N11" s="34">
        <f t="shared" si="0"/>
        <v>69.599999999999994</v>
      </c>
      <c r="O11" s="19"/>
      <c r="W11" s="14"/>
      <c r="X11" s="12"/>
    </row>
    <row r="12" spans="2:24" ht="66.900000000000006" customHeight="1" x14ac:dyDescent="0.25">
      <c r="B12" s="38"/>
      <c r="C12" s="20">
        <f t="shared" si="1"/>
        <v>7</v>
      </c>
      <c r="D12" s="20">
        <v>28</v>
      </c>
      <c r="E12" s="32" t="s">
        <v>19</v>
      </c>
      <c r="F12" s="20"/>
      <c r="G12" s="37" t="s">
        <v>24</v>
      </c>
      <c r="H12" s="20">
        <f>3*2</f>
        <v>6</v>
      </c>
      <c r="I12" s="33">
        <v>580</v>
      </c>
      <c r="J12" s="34"/>
      <c r="K12" s="34"/>
      <c r="L12" s="34"/>
      <c r="M12" s="34">
        <f t="shared" si="0"/>
        <v>34.799999999999997</v>
      </c>
      <c r="N12" s="34">
        <f t="shared" si="0"/>
        <v>0</v>
      </c>
      <c r="O12" s="19"/>
      <c r="W12" s="14"/>
      <c r="X12" s="12"/>
    </row>
    <row r="13" spans="2:24" ht="66.900000000000006" customHeight="1" x14ac:dyDescent="0.25">
      <c r="B13" s="38"/>
      <c r="C13" s="20">
        <f t="shared" si="1"/>
        <v>8</v>
      </c>
      <c r="D13" s="20">
        <v>32</v>
      </c>
      <c r="E13" s="32" t="s">
        <v>19</v>
      </c>
      <c r="F13" s="20"/>
      <c r="G13" s="37" t="s">
        <v>27</v>
      </c>
      <c r="H13" s="20">
        <f>1*2</f>
        <v>2</v>
      </c>
      <c r="I13" s="33">
        <v>580</v>
      </c>
      <c r="J13" s="34"/>
      <c r="K13" s="34"/>
      <c r="L13" s="34"/>
      <c r="M13" s="34">
        <f t="shared" si="0"/>
        <v>0</v>
      </c>
      <c r="N13" s="34">
        <f t="shared" si="0"/>
        <v>11.6</v>
      </c>
      <c r="O13" s="19"/>
      <c r="W13" s="14"/>
      <c r="X13" s="12"/>
    </row>
    <row r="14" spans="2:24" ht="66.900000000000006" customHeight="1" x14ac:dyDescent="0.25">
      <c r="B14" s="38"/>
      <c r="C14" s="20">
        <f t="shared" si="1"/>
        <v>9</v>
      </c>
      <c r="D14" s="20">
        <v>32</v>
      </c>
      <c r="E14" s="32" t="s">
        <v>19</v>
      </c>
      <c r="F14" s="20"/>
      <c r="G14" s="37" t="s">
        <v>23</v>
      </c>
      <c r="H14" s="20">
        <f>4*1</f>
        <v>4</v>
      </c>
      <c r="I14" s="33">
        <v>300</v>
      </c>
      <c r="J14" s="34"/>
      <c r="K14" s="34"/>
      <c r="L14" s="34"/>
      <c r="M14" s="34">
        <f t="shared" si="0"/>
        <v>0</v>
      </c>
      <c r="N14" s="34">
        <f t="shared" si="0"/>
        <v>12</v>
      </c>
      <c r="O14" s="19"/>
      <c r="W14" s="14"/>
      <c r="X14" s="12"/>
    </row>
    <row r="15" spans="2:24" ht="66.900000000000006" customHeight="1" x14ac:dyDescent="0.25">
      <c r="B15" s="38"/>
      <c r="C15" s="20">
        <f t="shared" si="1"/>
        <v>10</v>
      </c>
      <c r="D15" s="20">
        <v>25</v>
      </c>
      <c r="E15" s="32" t="s">
        <v>19</v>
      </c>
      <c r="F15" s="20"/>
      <c r="G15" s="37" t="s">
        <v>20</v>
      </c>
      <c r="H15" s="20">
        <f>3*1</f>
        <v>3</v>
      </c>
      <c r="I15" s="33">
        <v>310</v>
      </c>
      <c r="J15" s="34"/>
      <c r="K15" s="34">
        <f t="shared" si="0"/>
        <v>0</v>
      </c>
      <c r="L15" s="34">
        <f t="shared" si="0"/>
        <v>9.3000000000000007</v>
      </c>
      <c r="M15" s="34"/>
      <c r="N15" s="34"/>
      <c r="O15" s="19"/>
      <c r="W15" s="14"/>
      <c r="X15" s="12"/>
    </row>
    <row r="16" spans="2:24" ht="66.900000000000006" customHeight="1" x14ac:dyDescent="0.25">
      <c r="B16" s="38"/>
      <c r="C16" s="20">
        <f t="shared" si="1"/>
        <v>11</v>
      </c>
      <c r="D16" s="20">
        <v>25</v>
      </c>
      <c r="E16" s="32" t="s">
        <v>19</v>
      </c>
      <c r="F16" s="20"/>
      <c r="G16" s="37" t="s">
        <v>24</v>
      </c>
      <c r="H16" s="20">
        <f>3*2</f>
        <v>6</v>
      </c>
      <c r="I16" s="33">
        <v>510</v>
      </c>
      <c r="J16" s="34"/>
      <c r="K16" s="34">
        <f t="shared" si="0"/>
        <v>0</v>
      </c>
      <c r="L16" s="34">
        <f t="shared" si="0"/>
        <v>30.6</v>
      </c>
      <c r="M16" s="34"/>
      <c r="N16" s="34"/>
      <c r="O16" s="19"/>
      <c r="W16" s="14"/>
      <c r="X16" s="12"/>
    </row>
    <row r="17" spans="2:24" ht="66.900000000000006" customHeight="1" x14ac:dyDescent="0.25">
      <c r="B17" s="38"/>
      <c r="C17" s="20">
        <f t="shared" si="1"/>
        <v>12</v>
      </c>
      <c r="D17" s="20">
        <v>22</v>
      </c>
      <c r="E17" s="32" t="s">
        <v>19</v>
      </c>
      <c r="F17" s="20"/>
      <c r="G17" s="37" t="s">
        <v>41</v>
      </c>
      <c r="H17" s="20">
        <f>1*5</f>
        <v>5</v>
      </c>
      <c r="I17" s="33">
        <v>580</v>
      </c>
      <c r="J17" s="34"/>
      <c r="K17" s="34">
        <f t="shared" si="0"/>
        <v>29</v>
      </c>
      <c r="L17" s="34"/>
      <c r="M17" s="34"/>
      <c r="N17" s="34"/>
      <c r="O17" s="19"/>
      <c r="W17" s="14"/>
      <c r="X17" s="12"/>
    </row>
    <row r="18" spans="2:24" ht="66.900000000000006" customHeight="1" x14ac:dyDescent="0.25">
      <c r="B18" s="38"/>
      <c r="C18" s="20">
        <f t="shared" si="1"/>
        <v>13</v>
      </c>
      <c r="D18" s="20">
        <v>28</v>
      </c>
      <c r="E18" s="32" t="s">
        <v>19</v>
      </c>
      <c r="F18" s="20"/>
      <c r="G18" s="37" t="s">
        <v>20</v>
      </c>
      <c r="H18" s="20">
        <f>3*1</f>
        <v>3</v>
      </c>
      <c r="I18" s="33">
        <v>295</v>
      </c>
      <c r="J18" s="34"/>
      <c r="K18" s="34">
        <f t="shared" si="0"/>
        <v>0</v>
      </c>
      <c r="L18" s="34"/>
      <c r="M18" s="34">
        <f t="shared" si="0"/>
        <v>8.85</v>
      </c>
      <c r="N18" s="34"/>
      <c r="O18" s="19"/>
      <c r="W18" s="14"/>
      <c r="X18" s="12"/>
    </row>
    <row r="19" spans="2:24" ht="66.900000000000006" customHeight="1" x14ac:dyDescent="0.25">
      <c r="B19" s="38"/>
      <c r="C19" s="20">
        <f t="shared" ref="C19" si="2">C18+1</f>
        <v>14</v>
      </c>
      <c r="D19" s="20">
        <v>10</v>
      </c>
      <c r="E19" s="32" t="s">
        <v>19</v>
      </c>
      <c r="F19" s="20"/>
      <c r="G19" s="37" t="s">
        <v>42</v>
      </c>
      <c r="H19" s="20">
        <f>389*1</f>
        <v>389</v>
      </c>
      <c r="I19" s="33">
        <v>350</v>
      </c>
      <c r="J19" s="34">
        <f t="shared" si="0"/>
        <v>1361.5</v>
      </c>
      <c r="K19" s="34"/>
      <c r="L19" s="34"/>
      <c r="M19" s="34"/>
      <c r="N19" s="34"/>
      <c r="O19" s="19"/>
      <c r="W19" s="14"/>
      <c r="X19" s="12"/>
    </row>
    <row r="20" spans="2:24" ht="43.5" customHeight="1" x14ac:dyDescent="0.25">
      <c r="B20" s="38"/>
      <c r="C20" s="49">
        <v>0</v>
      </c>
      <c r="D20" s="50"/>
      <c r="E20" s="50"/>
      <c r="F20" s="50"/>
      <c r="G20" s="50"/>
      <c r="H20" s="50"/>
      <c r="I20" s="20" t="s">
        <v>4</v>
      </c>
      <c r="J20" s="40">
        <f>SUM(J6:J19)</f>
        <v>1361.5</v>
      </c>
      <c r="K20" s="40">
        <f>SUM(K6:K19)</f>
        <v>29</v>
      </c>
      <c r="L20" s="40">
        <f>SUM(L6:L19)</f>
        <v>39.900000000000006</v>
      </c>
      <c r="M20" s="40">
        <f>SUM(M6:M19)</f>
        <v>510.72</v>
      </c>
      <c r="N20" s="40">
        <f>SUM(N6:N19)</f>
        <v>116.39999999999999</v>
      </c>
      <c r="O20" s="19"/>
    </row>
    <row r="21" spans="2:24" ht="29.1" customHeight="1" x14ac:dyDescent="0.25">
      <c r="B21" s="38"/>
      <c r="C21" s="50" t="s">
        <v>2</v>
      </c>
      <c r="D21" s="50"/>
      <c r="E21" s="50"/>
      <c r="F21" s="50"/>
      <c r="G21" s="50"/>
      <c r="H21" s="50"/>
      <c r="I21" s="20" t="s">
        <v>5</v>
      </c>
      <c r="J21" s="20">
        <f>VLOOKUP(J5,Eschtal!$C$8:$E$26,3)</f>
        <v>0.61699999999999999</v>
      </c>
      <c r="K21" s="20">
        <f>VLOOKUP(K5,Eschtal!$C$8:$E$26,3)</f>
        <v>2.98</v>
      </c>
      <c r="L21" s="20">
        <f>VLOOKUP(L5,Eschtal!$C$8:$E$26,3)</f>
        <v>3.85</v>
      </c>
      <c r="M21" s="20">
        <f>VLOOKUP(M5,Eschtal!$C$8:$E$26,3)</f>
        <v>4.83</v>
      </c>
      <c r="N21" s="20">
        <f>VLOOKUP(N5,Eschtal!$C$8:$E$26,3)</f>
        <v>6.31</v>
      </c>
      <c r="O21" s="19"/>
      <c r="S21" s="21" t="s">
        <v>13</v>
      </c>
    </row>
    <row r="22" spans="2:24" ht="29.1" customHeight="1" x14ac:dyDescent="0.25">
      <c r="B22" s="38"/>
      <c r="C22" s="49" t="s">
        <v>3</v>
      </c>
      <c r="D22" s="50"/>
      <c r="E22" s="50"/>
      <c r="F22" s="50"/>
      <c r="G22" s="50"/>
      <c r="H22" s="50"/>
      <c r="I22" s="22" t="s">
        <v>6</v>
      </c>
      <c r="J22" s="23">
        <f t="shared" ref="J22:N22" si="3">J21*J20</f>
        <v>840.04549999999995</v>
      </c>
      <c r="K22" s="23">
        <f t="shared" si="3"/>
        <v>86.42</v>
      </c>
      <c r="L22" s="23">
        <f t="shared" ref="L22:M22" si="4">L21*L20</f>
        <v>153.61500000000004</v>
      </c>
      <c r="M22" s="23">
        <f t="shared" si="4"/>
        <v>2466.7776000000003</v>
      </c>
      <c r="N22" s="23">
        <f t="shared" si="3"/>
        <v>734.48399999999992</v>
      </c>
      <c r="O22" s="19"/>
    </row>
    <row r="23" spans="2:24" ht="29.1" customHeight="1" x14ac:dyDescent="0.4">
      <c r="B23" s="38"/>
      <c r="C23" s="51" t="s">
        <v>14</v>
      </c>
      <c r="D23" s="52"/>
      <c r="E23" s="52"/>
      <c r="F23" s="52"/>
      <c r="G23" s="52"/>
      <c r="H23" s="52"/>
      <c r="I23" s="20" t="s">
        <v>6</v>
      </c>
      <c r="J23" s="53">
        <f>SUM(J22:N22)</f>
        <v>4281.3420999999998</v>
      </c>
      <c r="K23" s="53"/>
      <c r="L23" s="53"/>
      <c r="M23" s="53"/>
      <c r="N23" s="53"/>
      <c r="O23" s="19"/>
    </row>
    <row r="24" spans="2:24" ht="13.5" customHeight="1" thickBot="1" x14ac:dyDescent="0.3">
      <c r="B24" s="18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19"/>
    </row>
    <row r="25" spans="2:24" ht="12.75" customHeight="1" thickBot="1" x14ac:dyDescent="0.3">
      <c r="B25" s="25"/>
      <c r="E25" s="26"/>
      <c r="F25" s="26"/>
      <c r="H25" s="26"/>
      <c r="I25" s="26"/>
      <c r="J25" s="26"/>
      <c r="K25" s="26"/>
      <c r="L25" s="26"/>
      <c r="M25" s="26"/>
      <c r="N25" s="26"/>
      <c r="O25" s="27"/>
    </row>
    <row r="26" spans="2:24" ht="3" customHeight="1" x14ac:dyDescent="0.25">
      <c r="E26" s="28"/>
      <c r="F26" s="28"/>
      <c r="H26" s="28"/>
      <c r="I26" s="28"/>
      <c r="J26" s="28"/>
      <c r="K26" s="28"/>
      <c r="L26" s="28"/>
      <c r="M26" s="28"/>
      <c r="N26" s="28"/>
    </row>
    <row r="34" spans="6:24" ht="12.75" customHeight="1" x14ac:dyDescent="0.25">
      <c r="G34" s="29"/>
      <c r="H34" s="29"/>
      <c r="X34" s="12"/>
    </row>
    <row r="35" spans="6:24" ht="12.75" customHeight="1" x14ac:dyDescent="0.25">
      <c r="F35" s="30"/>
      <c r="G35" s="29"/>
      <c r="H35" s="29"/>
      <c r="I35" s="30"/>
      <c r="J35" s="30"/>
      <c r="K35" s="30"/>
      <c r="L35" s="30"/>
      <c r="M35" s="30"/>
      <c r="N35" s="30"/>
      <c r="X35" s="12"/>
    </row>
    <row r="36" spans="6:24" ht="12.75" customHeight="1" x14ac:dyDescent="0.25">
      <c r="F36" s="30"/>
      <c r="G36" s="29"/>
      <c r="H36" s="29"/>
      <c r="I36" s="30"/>
      <c r="J36" s="30"/>
      <c r="K36" s="30"/>
      <c r="L36" s="30"/>
      <c r="M36" s="30"/>
      <c r="N36" s="30"/>
      <c r="X36" s="12"/>
    </row>
    <row r="37" spans="6:24" ht="12.75" customHeight="1" x14ac:dyDescent="0.25">
      <c r="F37" s="30"/>
      <c r="G37" s="29"/>
      <c r="H37" s="29"/>
      <c r="I37" s="30"/>
      <c r="J37" s="30"/>
      <c r="K37" s="30"/>
      <c r="L37" s="30"/>
      <c r="M37" s="30"/>
      <c r="N37" s="30"/>
      <c r="X37" s="12"/>
    </row>
    <row r="38" spans="6:24" ht="12.75" customHeight="1" x14ac:dyDescent="0.25">
      <c r="F38" s="30"/>
      <c r="I38" s="30"/>
      <c r="J38" s="30"/>
      <c r="K38" s="30"/>
      <c r="L38" s="30"/>
      <c r="M38" s="30"/>
      <c r="N38" s="30"/>
      <c r="X38" s="12"/>
    </row>
    <row r="39" spans="6:24" ht="30" customHeight="1" x14ac:dyDescent="0.25">
      <c r="F39" s="31"/>
      <c r="I39" s="31"/>
      <c r="J39" s="31"/>
      <c r="K39" s="31"/>
      <c r="L39" s="31"/>
      <c r="M39" s="31"/>
      <c r="N39" s="31"/>
      <c r="X39" s="12"/>
    </row>
    <row r="40" spans="6:24" ht="12.75" customHeight="1" x14ac:dyDescent="0.25">
      <c r="F40" s="30"/>
      <c r="I40" s="31"/>
      <c r="J40" s="31"/>
      <c r="K40" s="31"/>
      <c r="L40" s="31"/>
      <c r="M40" s="31"/>
      <c r="N40" s="31"/>
      <c r="X40" s="12"/>
    </row>
    <row r="41" spans="6:24" ht="12.75" customHeight="1" x14ac:dyDescent="0.25">
      <c r="F41" s="30"/>
      <c r="I41" s="31"/>
      <c r="J41" s="31"/>
      <c r="K41" s="31"/>
      <c r="L41" s="31"/>
      <c r="M41" s="31"/>
      <c r="N41" s="31"/>
      <c r="X41" s="12"/>
    </row>
    <row r="42" spans="6:24" ht="12.75" customHeight="1" x14ac:dyDescent="0.25">
      <c r="F42" s="30"/>
      <c r="I42" s="31"/>
      <c r="J42" s="31"/>
      <c r="K42" s="31"/>
      <c r="L42" s="31"/>
      <c r="M42" s="31"/>
      <c r="N42" s="31"/>
      <c r="X42" s="12"/>
    </row>
    <row r="43" spans="6:24" ht="12.75" customHeight="1" x14ac:dyDescent="0.25">
      <c r="F43" s="30"/>
      <c r="I43" s="31"/>
      <c r="J43" s="31"/>
      <c r="K43" s="31"/>
      <c r="L43" s="31"/>
      <c r="M43" s="31"/>
      <c r="N43" s="31"/>
      <c r="X43" s="12"/>
    </row>
    <row r="44" spans="6:24" ht="12.75" customHeight="1" x14ac:dyDescent="0.25">
      <c r="F44" s="30"/>
      <c r="I44" s="31"/>
      <c r="J44" s="31"/>
      <c r="K44" s="31"/>
      <c r="L44" s="31"/>
      <c r="M44" s="31"/>
      <c r="N44" s="31"/>
      <c r="X44" s="12"/>
    </row>
  </sheetData>
  <mergeCells count="14">
    <mergeCell ref="C20:H20"/>
    <mergeCell ref="C21:H21"/>
    <mergeCell ref="C22:H22"/>
    <mergeCell ref="C23:H23"/>
    <mergeCell ref="J23:N23"/>
    <mergeCell ref="C3:N3"/>
    <mergeCell ref="C4:C5"/>
    <mergeCell ref="D4:D5"/>
    <mergeCell ref="E4:E5"/>
    <mergeCell ref="F4:F5"/>
    <mergeCell ref="G4:G5"/>
    <mergeCell ref="H4:H5"/>
    <mergeCell ref="I4:I5"/>
    <mergeCell ref="J4:N4"/>
  </mergeCells>
  <conditionalFormatting sqref="J6:N19">
    <cfRule type="cellIs" dxfId="3" priority="1" stopIfTrue="1" operator="greaterThan">
      <formula>0</formula>
    </cfRule>
    <cfRule type="cellIs" dxfId="2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55635-5F61-4736-8D7C-4B55CC8AF12C}">
  <sheetPr>
    <tabColor rgb="FF00B050"/>
  </sheetPr>
  <dimension ref="B1:Y41"/>
  <sheetViews>
    <sheetView showGridLines="0" showZeros="0" view="pageBreakPreview" zoomScale="70" zoomScaleNormal="70" zoomScaleSheetLayoutView="70" workbookViewId="0">
      <pane ySplit="5" topLeftCell="A15" activePane="bottomLeft" state="frozen"/>
      <selection activeCell="I1" sqref="I1"/>
      <selection pane="bottomLeft" activeCell="N17" sqref="N17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5" width="18.21875" style="12" customWidth="1"/>
    <col min="16" max="16" width="2.5546875" style="12" customWidth="1"/>
    <col min="17" max="17" width="0.33203125" style="12" customWidth="1"/>
    <col min="18" max="24" width="6.5546875" style="12" customWidth="1"/>
    <col min="25" max="25" width="6.5546875" style="14" customWidth="1"/>
    <col min="26" max="16384" width="9.109375" style="12"/>
  </cols>
  <sheetData>
    <row r="1" spans="2:25" ht="2.25" customHeight="1" thickBot="1" x14ac:dyDescent="0.3">
      <c r="B1" s="38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2:25" ht="13.5" customHeight="1" x14ac:dyDescent="0.25">
      <c r="B2" s="38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17"/>
    </row>
    <row r="3" spans="2:25" ht="56.25" customHeight="1" x14ac:dyDescent="0.25">
      <c r="B3" s="38"/>
      <c r="C3" s="46" t="s">
        <v>43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19"/>
    </row>
    <row r="4" spans="2:25" ht="24" customHeight="1" x14ac:dyDescent="0.25">
      <c r="B4" s="38"/>
      <c r="C4" s="47" t="s">
        <v>0</v>
      </c>
      <c r="D4" s="47" t="s">
        <v>1</v>
      </c>
      <c r="E4" s="47" t="s">
        <v>7</v>
      </c>
      <c r="F4" s="48" t="s">
        <v>10</v>
      </c>
      <c r="G4" s="47" t="s">
        <v>11</v>
      </c>
      <c r="H4" s="47" t="s">
        <v>9</v>
      </c>
      <c r="I4" s="48" t="s">
        <v>12</v>
      </c>
      <c r="J4" s="48" t="s">
        <v>8</v>
      </c>
      <c r="K4" s="48"/>
      <c r="L4" s="48"/>
      <c r="M4" s="48"/>
      <c r="N4" s="48"/>
      <c r="O4" s="48"/>
      <c r="P4" s="35"/>
    </row>
    <row r="5" spans="2:25" ht="25.5" customHeight="1" x14ac:dyDescent="0.25">
      <c r="B5" s="38"/>
      <c r="C5" s="47"/>
      <c r="D5" s="47"/>
      <c r="E5" s="47"/>
      <c r="F5" s="48"/>
      <c r="G5" s="47"/>
      <c r="H5" s="47"/>
      <c r="I5" s="47"/>
      <c r="J5" s="36">
        <v>10</v>
      </c>
      <c r="K5" s="36">
        <v>18</v>
      </c>
      <c r="L5" s="36">
        <v>20</v>
      </c>
      <c r="M5" s="36">
        <v>22</v>
      </c>
      <c r="N5" s="36">
        <v>25</v>
      </c>
      <c r="O5" s="36">
        <v>28</v>
      </c>
      <c r="P5" s="19"/>
    </row>
    <row r="6" spans="2:25" ht="66.900000000000006" customHeight="1" x14ac:dyDescent="0.25">
      <c r="B6" s="3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7310+52</f>
        <v>7362</v>
      </c>
      <c r="J6" s="34">
        <f t="shared" ref="J6:O16" si="0">IF(J$5=$D6,$H6*$I6,0)/100</f>
        <v>0</v>
      </c>
      <c r="K6" s="34"/>
      <c r="L6" s="34"/>
      <c r="M6" s="34"/>
      <c r="N6" s="34"/>
      <c r="O6" s="34">
        <f t="shared" si="0"/>
        <v>220.86</v>
      </c>
      <c r="P6" s="19"/>
      <c r="X6" s="14"/>
      <c r="Y6" s="12"/>
    </row>
    <row r="7" spans="2:25" ht="66.900000000000006" customHeight="1" x14ac:dyDescent="0.25">
      <c r="B7" s="3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7110+52</f>
        <v>7162</v>
      </c>
      <c r="J7" s="34">
        <f t="shared" si="0"/>
        <v>0</v>
      </c>
      <c r="K7" s="34"/>
      <c r="L7" s="34"/>
      <c r="M7" s="34"/>
      <c r="N7" s="34"/>
      <c r="O7" s="34">
        <f t="shared" si="0"/>
        <v>214.86</v>
      </c>
      <c r="P7" s="19"/>
      <c r="X7" s="14"/>
      <c r="Y7" s="12"/>
    </row>
    <row r="8" spans="2:25" ht="66.900000000000006" customHeight="1" x14ac:dyDescent="0.25">
      <c r="B8" s="38"/>
      <c r="C8" s="20">
        <f t="shared" ref="C8:C16" si="1">C7+1</f>
        <v>3</v>
      </c>
      <c r="D8" s="20">
        <v>20</v>
      </c>
      <c r="E8" s="32" t="s">
        <v>19</v>
      </c>
      <c r="F8" s="20"/>
      <c r="G8" s="37" t="s">
        <v>20</v>
      </c>
      <c r="H8" s="20">
        <f>3*1</f>
        <v>3</v>
      </c>
      <c r="I8" s="33">
        <v>300</v>
      </c>
      <c r="J8" s="34"/>
      <c r="K8" s="34"/>
      <c r="L8" s="34">
        <f t="shared" si="0"/>
        <v>9</v>
      </c>
      <c r="M8" s="34"/>
      <c r="N8" s="34"/>
      <c r="O8" s="34"/>
      <c r="P8" s="19"/>
      <c r="X8" s="14"/>
      <c r="Y8" s="12"/>
    </row>
    <row r="9" spans="2:25" ht="66.900000000000006" customHeight="1" x14ac:dyDescent="0.25">
      <c r="B9" s="38"/>
      <c r="C9" s="20">
        <f t="shared" si="1"/>
        <v>4</v>
      </c>
      <c r="D9" s="20">
        <v>18</v>
      </c>
      <c r="E9" s="32" t="s">
        <v>19</v>
      </c>
      <c r="F9" s="20"/>
      <c r="G9" s="37" t="s">
        <v>21</v>
      </c>
      <c r="H9" s="20">
        <f>2*1</f>
        <v>2</v>
      </c>
      <c r="I9" s="33">
        <v>520</v>
      </c>
      <c r="J9" s="34"/>
      <c r="K9" s="34">
        <f t="shared" si="0"/>
        <v>10.4</v>
      </c>
      <c r="L9" s="34"/>
      <c r="M9" s="34"/>
      <c r="N9" s="34"/>
      <c r="O9" s="34">
        <f t="shared" si="0"/>
        <v>0</v>
      </c>
      <c r="P9" s="19"/>
      <c r="X9" s="14"/>
      <c r="Y9" s="12"/>
    </row>
    <row r="10" spans="2:25" ht="66.900000000000006" customHeight="1" x14ac:dyDescent="0.25">
      <c r="B10" s="38"/>
      <c r="C10" s="20">
        <f t="shared" si="1"/>
        <v>5</v>
      </c>
      <c r="D10" s="20">
        <v>22</v>
      </c>
      <c r="E10" s="32" t="s">
        <v>19</v>
      </c>
      <c r="F10" s="20"/>
      <c r="G10" s="37" t="s">
        <v>21</v>
      </c>
      <c r="H10" s="20">
        <f>2*1</f>
        <v>2</v>
      </c>
      <c r="I10" s="33">
        <v>580</v>
      </c>
      <c r="J10" s="34"/>
      <c r="K10" s="34"/>
      <c r="L10" s="34"/>
      <c r="M10" s="34">
        <f t="shared" si="0"/>
        <v>11.6</v>
      </c>
      <c r="N10" s="34"/>
      <c r="O10" s="34">
        <f t="shared" si="0"/>
        <v>0</v>
      </c>
      <c r="P10" s="19"/>
      <c r="X10" s="14"/>
      <c r="Y10" s="12"/>
    </row>
    <row r="11" spans="2:25" ht="66.900000000000006" customHeight="1" x14ac:dyDescent="0.25">
      <c r="B11" s="38"/>
      <c r="C11" s="20">
        <f t="shared" si="1"/>
        <v>6</v>
      </c>
      <c r="D11" s="20">
        <v>25</v>
      </c>
      <c r="E11" s="32" t="s">
        <v>19</v>
      </c>
      <c r="F11" s="20"/>
      <c r="G11" s="37" t="s">
        <v>29</v>
      </c>
      <c r="H11" s="20">
        <f>3*4</f>
        <v>12</v>
      </c>
      <c r="I11" s="33">
        <v>580</v>
      </c>
      <c r="J11" s="34"/>
      <c r="K11" s="34"/>
      <c r="L11" s="34"/>
      <c r="M11" s="34"/>
      <c r="N11" s="34">
        <f t="shared" si="0"/>
        <v>69.599999999999994</v>
      </c>
      <c r="O11" s="34">
        <f t="shared" si="0"/>
        <v>0</v>
      </c>
      <c r="P11" s="19"/>
      <c r="X11" s="14"/>
      <c r="Y11" s="12"/>
    </row>
    <row r="12" spans="2:25" ht="66.900000000000006" customHeight="1" x14ac:dyDescent="0.25">
      <c r="B12" s="38"/>
      <c r="C12" s="20">
        <f t="shared" si="1"/>
        <v>7</v>
      </c>
      <c r="D12" s="20">
        <v>22</v>
      </c>
      <c r="E12" s="32" t="s">
        <v>19</v>
      </c>
      <c r="F12" s="20"/>
      <c r="G12" s="37" t="s">
        <v>20</v>
      </c>
      <c r="H12" s="20">
        <f>3*1</f>
        <v>3</v>
      </c>
      <c r="I12" s="33">
        <v>510</v>
      </c>
      <c r="J12" s="34"/>
      <c r="K12" s="34"/>
      <c r="L12" s="34"/>
      <c r="M12" s="34">
        <f t="shared" si="0"/>
        <v>15.3</v>
      </c>
      <c r="N12" s="34">
        <f t="shared" si="0"/>
        <v>0</v>
      </c>
      <c r="O12" s="34">
        <f t="shared" si="0"/>
        <v>0</v>
      </c>
      <c r="P12" s="19"/>
      <c r="X12" s="14"/>
      <c r="Y12" s="12"/>
    </row>
    <row r="13" spans="2:25" ht="66.900000000000006" customHeight="1" x14ac:dyDescent="0.25">
      <c r="B13" s="38"/>
      <c r="C13" s="20">
        <f t="shared" si="1"/>
        <v>8</v>
      </c>
      <c r="D13" s="20">
        <v>22</v>
      </c>
      <c r="E13" s="32" t="s">
        <v>19</v>
      </c>
      <c r="F13" s="20"/>
      <c r="G13" s="37" t="s">
        <v>20</v>
      </c>
      <c r="H13" s="20">
        <f>3*1</f>
        <v>3</v>
      </c>
      <c r="I13" s="33">
        <v>295</v>
      </c>
      <c r="J13" s="34"/>
      <c r="K13" s="34"/>
      <c r="L13" s="34"/>
      <c r="M13" s="34">
        <f t="shared" si="0"/>
        <v>8.85</v>
      </c>
      <c r="N13" s="34"/>
      <c r="O13" s="34">
        <f t="shared" si="0"/>
        <v>0</v>
      </c>
      <c r="P13" s="19"/>
      <c r="X13" s="14"/>
      <c r="Y13" s="12"/>
    </row>
    <row r="14" spans="2:25" ht="66.900000000000006" customHeight="1" x14ac:dyDescent="0.25">
      <c r="B14" s="38"/>
      <c r="C14" s="20">
        <f t="shared" si="1"/>
        <v>9</v>
      </c>
      <c r="D14" s="20">
        <v>18</v>
      </c>
      <c r="E14" s="32" t="s">
        <v>19</v>
      </c>
      <c r="F14" s="20"/>
      <c r="G14" s="37" t="s">
        <v>21</v>
      </c>
      <c r="H14" s="20">
        <f>2*1</f>
        <v>2</v>
      </c>
      <c r="I14" s="33">
        <v>285</v>
      </c>
      <c r="J14" s="34"/>
      <c r="K14" s="34">
        <f t="shared" si="0"/>
        <v>5.7</v>
      </c>
      <c r="L14" s="34">
        <f t="shared" si="0"/>
        <v>0</v>
      </c>
      <c r="M14" s="34"/>
      <c r="N14" s="34">
        <f t="shared" si="0"/>
        <v>0</v>
      </c>
      <c r="O14" s="34"/>
      <c r="P14" s="19"/>
      <c r="X14" s="14"/>
      <c r="Y14" s="12"/>
    </row>
    <row r="15" spans="2:25" ht="66.900000000000006" customHeight="1" x14ac:dyDescent="0.25">
      <c r="B15" s="38"/>
      <c r="C15" s="20">
        <f t="shared" si="1"/>
        <v>10</v>
      </c>
      <c r="D15" s="20">
        <v>18</v>
      </c>
      <c r="E15" s="32" t="s">
        <v>19</v>
      </c>
      <c r="F15" s="20"/>
      <c r="G15" s="37" t="s">
        <v>22</v>
      </c>
      <c r="H15" s="20">
        <f>1*1</f>
        <v>1</v>
      </c>
      <c r="I15" s="33">
        <v>510</v>
      </c>
      <c r="J15" s="34"/>
      <c r="K15" s="34">
        <f t="shared" si="0"/>
        <v>5.0999999999999996</v>
      </c>
      <c r="L15" s="34">
        <f t="shared" si="0"/>
        <v>0</v>
      </c>
      <c r="M15" s="34"/>
      <c r="N15" s="34">
        <f t="shared" si="0"/>
        <v>0</v>
      </c>
      <c r="O15" s="34"/>
      <c r="P15" s="19"/>
      <c r="X15" s="14"/>
      <c r="Y15" s="12"/>
    </row>
    <row r="16" spans="2:25" ht="66.900000000000006" customHeight="1" x14ac:dyDescent="0.25">
      <c r="B16" s="38"/>
      <c r="C16" s="20">
        <f t="shared" si="1"/>
        <v>11</v>
      </c>
      <c r="D16" s="20">
        <v>10</v>
      </c>
      <c r="E16" s="32" t="s">
        <v>19</v>
      </c>
      <c r="F16" s="20"/>
      <c r="G16" s="37" t="s">
        <v>35</v>
      </c>
      <c r="H16" s="20">
        <f>287*1</f>
        <v>287</v>
      </c>
      <c r="I16" s="33">
        <v>350</v>
      </c>
      <c r="J16" s="34">
        <f t="shared" si="0"/>
        <v>1004.5</v>
      </c>
      <c r="K16" s="34"/>
      <c r="L16" s="34"/>
      <c r="M16" s="34"/>
      <c r="N16" s="34"/>
      <c r="O16" s="34"/>
      <c r="P16" s="19"/>
      <c r="X16" s="14"/>
      <c r="Y16" s="12"/>
    </row>
    <row r="17" spans="2:25" ht="43.5" customHeight="1" x14ac:dyDescent="0.25">
      <c r="B17" s="38"/>
      <c r="C17" s="49">
        <v>0</v>
      </c>
      <c r="D17" s="50"/>
      <c r="E17" s="50"/>
      <c r="F17" s="50"/>
      <c r="G17" s="50"/>
      <c r="H17" s="50"/>
      <c r="I17" s="20" t="s">
        <v>4</v>
      </c>
      <c r="J17" s="40">
        <f>SUM(J6:J16)</f>
        <v>1004.5</v>
      </c>
      <c r="K17" s="40">
        <f>SUM(K6:K16)</f>
        <v>21.200000000000003</v>
      </c>
      <c r="L17" s="40">
        <f>SUM(L6:L16)</f>
        <v>9</v>
      </c>
      <c r="M17" s="40">
        <f>SUM(M6:M16)</f>
        <v>35.75</v>
      </c>
      <c r="N17" s="40">
        <f>SUM(N6:N16)</f>
        <v>69.599999999999994</v>
      </c>
      <c r="O17" s="40">
        <f>SUM(O6:O16)</f>
        <v>435.72</v>
      </c>
      <c r="P17" s="19"/>
    </row>
    <row r="18" spans="2:25" ht="29.1" customHeight="1" x14ac:dyDescent="0.25">
      <c r="B18" s="38"/>
      <c r="C18" s="50" t="s">
        <v>2</v>
      </c>
      <c r="D18" s="50"/>
      <c r="E18" s="50"/>
      <c r="F18" s="50"/>
      <c r="G18" s="50"/>
      <c r="H18" s="50"/>
      <c r="I18" s="20" t="s">
        <v>5</v>
      </c>
      <c r="J18" s="20">
        <f>VLOOKUP(J5,Eschtal!$C$8:$E$26,3)</f>
        <v>0.61699999999999999</v>
      </c>
      <c r="K18" s="20">
        <f>VLOOKUP(K5,Eschtal!$C$8:$E$26,3)</f>
        <v>2</v>
      </c>
      <c r="L18" s="20">
        <f>VLOOKUP(L5,Eschtal!$C$8:$E$26,3)</f>
        <v>2.4700000000000002</v>
      </c>
      <c r="M18" s="20">
        <f>VLOOKUP(M5,Eschtal!$C$8:$E$26,3)</f>
        <v>2.98</v>
      </c>
      <c r="N18" s="20">
        <f>VLOOKUP(N5,Eschtal!$C$8:$E$26,3)</f>
        <v>3.85</v>
      </c>
      <c r="O18" s="20">
        <f>VLOOKUP(O5,Eschtal!$C$8:$E$26,3)</f>
        <v>4.83</v>
      </c>
      <c r="P18" s="19"/>
      <c r="T18" s="21" t="s">
        <v>13</v>
      </c>
    </row>
    <row r="19" spans="2:25" ht="29.1" customHeight="1" x14ac:dyDescent="0.25">
      <c r="B19" s="38"/>
      <c r="C19" s="49" t="s">
        <v>3</v>
      </c>
      <c r="D19" s="50"/>
      <c r="E19" s="50"/>
      <c r="F19" s="50"/>
      <c r="G19" s="50"/>
      <c r="H19" s="50"/>
      <c r="I19" s="22" t="s">
        <v>6</v>
      </c>
      <c r="J19" s="23">
        <f t="shared" ref="J19:O19" si="2">J18*J17</f>
        <v>619.77649999999994</v>
      </c>
      <c r="K19" s="23">
        <f t="shared" ref="K19" si="3">K18*K17</f>
        <v>42.400000000000006</v>
      </c>
      <c r="L19" s="23">
        <f t="shared" si="2"/>
        <v>22.23</v>
      </c>
      <c r="M19" s="23">
        <f t="shared" ref="M19" si="4">M18*M17</f>
        <v>106.535</v>
      </c>
      <c r="N19" s="23">
        <f t="shared" si="2"/>
        <v>267.95999999999998</v>
      </c>
      <c r="O19" s="23">
        <f t="shared" si="2"/>
        <v>2104.5276000000003</v>
      </c>
      <c r="P19" s="19"/>
    </row>
    <row r="20" spans="2:25" ht="29.1" customHeight="1" x14ac:dyDescent="0.4">
      <c r="B20" s="38"/>
      <c r="C20" s="51" t="s">
        <v>14</v>
      </c>
      <c r="D20" s="52"/>
      <c r="E20" s="52"/>
      <c r="F20" s="52"/>
      <c r="G20" s="52"/>
      <c r="H20" s="52"/>
      <c r="I20" s="20" t="s">
        <v>6</v>
      </c>
      <c r="J20" s="53">
        <f>SUM(J19:O19)</f>
        <v>3163.4291000000003</v>
      </c>
      <c r="K20" s="53"/>
      <c r="L20" s="53"/>
      <c r="M20" s="53"/>
      <c r="N20" s="53"/>
      <c r="O20" s="53"/>
      <c r="P20" s="19"/>
    </row>
    <row r="21" spans="2:25" ht="13.5" customHeight="1" thickBot="1" x14ac:dyDescent="0.3">
      <c r="B21" s="18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19"/>
    </row>
    <row r="22" spans="2:25" ht="12.75" customHeight="1" thickBot="1" x14ac:dyDescent="0.3">
      <c r="B22" s="25"/>
      <c r="E22" s="26"/>
      <c r="F22" s="26"/>
      <c r="H22" s="26"/>
      <c r="I22" s="26"/>
      <c r="J22" s="26"/>
      <c r="K22" s="26"/>
      <c r="L22" s="26"/>
      <c r="M22" s="26"/>
      <c r="N22" s="26"/>
      <c r="O22" s="26"/>
      <c r="P22" s="27"/>
    </row>
    <row r="23" spans="2:25" ht="3" customHeight="1" x14ac:dyDescent="0.25">
      <c r="E23" s="28"/>
      <c r="F23" s="28"/>
      <c r="H23" s="28"/>
      <c r="I23" s="28"/>
      <c r="J23" s="28"/>
      <c r="K23" s="28"/>
      <c r="L23" s="28"/>
      <c r="M23" s="28"/>
      <c r="N23" s="28"/>
      <c r="O23" s="28"/>
    </row>
    <row r="31" spans="2:25" ht="12.75" customHeight="1" x14ac:dyDescent="0.25">
      <c r="G31" s="29"/>
      <c r="H31" s="29"/>
      <c r="Y31" s="12"/>
    </row>
    <row r="32" spans="2:25" ht="12.75" customHeight="1" x14ac:dyDescent="0.25">
      <c r="F32" s="30"/>
      <c r="G32" s="29"/>
      <c r="H32" s="29"/>
      <c r="I32" s="30"/>
      <c r="J32" s="30"/>
      <c r="K32" s="30"/>
      <c r="L32" s="30"/>
      <c r="M32" s="30"/>
      <c r="N32" s="30"/>
      <c r="O32" s="30"/>
      <c r="Y32" s="12"/>
    </row>
    <row r="33" spans="6:25" ht="12.75" customHeight="1" x14ac:dyDescent="0.25">
      <c r="F33" s="30"/>
      <c r="G33" s="29"/>
      <c r="H33" s="29"/>
      <c r="I33" s="30"/>
      <c r="J33" s="30"/>
      <c r="K33" s="30"/>
      <c r="L33" s="30"/>
      <c r="M33" s="30"/>
      <c r="N33" s="30"/>
      <c r="O33" s="30"/>
      <c r="Y33" s="12"/>
    </row>
    <row r="34" spans="6:25" ht="12.75" customHeight="1" x14ac:dyDescent="0.25">
      <c r="F34" s="30"/>
      <c r="G34" s="29"/>
      <c r="H34" s="29"/>
      <c r="I34" s="30"/>
      <c r="J34" s="30"/>
      <c r="K34" s="30"/>
      <c r="L34" s="30"/>
      <c r="M34" s="30"/>
      <c r="N34" s="30"/>
      <c r="O34" s="30"/>
      <c r="Y34" s="12"/>
    </row>
    <row r="35" spans="6:25" ht="12.75" customHeight="1" x14ac:dyDescent="0.25">
      <c r="F35" s="30"/>
      <c r="I35" s="30"/>
      <c r="J35" s="30"/>
      <c r="K35" s="30"/>
      <c r="L35" s="30"/>
      <c r="M35" s="30"/>
      <c r="N35" s="30"/>
      <c r="O35" s="30"/>
      <c r="Y35" s="12"/>
    </row>
    <row r="36" spans="6:25" ht="30" customHeight="1" x14ac:dyDescent="0.25">
      <c r="F36" s="31"/>
      <c r="I36" s="31"/>
      <c r="J36" s="31"/>
      <c r="K36" s="31"/>
      <c r="L36" s="31"/>
      <c r="M36" s="31"/>
      <c r="N36" s="31"/>
      <c r="O36" s="31"/>
      <c r="Y36" s="12"/>
    </row>
    <row r="37" spans="6:25" ht="12.75" customHeight="1" x14ac:dyDescent="0.25">
      <c r="F37" s="30"/>
      <c r="I37" s="31"/>
      <c r="J37" s="31"/>
      <c r="K37" s="31"/>
      <c r="L37" s="31"/>
      <c r="M37" s="31"/>
      <c r="N37" s="31"/>
      <c r="O37" s="31"/>
      <c r="Y37" s="12"/>
    </row>
    <row r="38" spans="6:25" ht="12.75" customHeight="1" x14ac:dyDescent="0.25">
      <c r="F38" s="30"/>
      <c r="I38" s="31"/>
      <c r="J38" s="31"/>
      <c r="K38" s="31"/>
      <c r="L38" s="31"/>
      <c r="M38" s="31"/>
      <c r="N38" s="31"/>
      <c r="O38" s="31"/>
      <c r="Y38" s="12"/>
    </row>
    <row r="39" spans="6:25" ht="12.75" customHeight="1" x14ac:dyDescent="0.25">
      <c r="F39" s="30"/>
      <c r="I39" s="31"/>
      <c r="J39" s="31"/>
      <c r="K39" s="31"/>
      <c r="L39" s="31"/>
      <c r="M39" s="31"/>
      <c r="N39" s="31"/>
      <c r="O39" s="31"/>
      <c r="Y39" s="12"/>
    </row>
    <row r="40" spans="6:25" ht="12.75" customHeight="1" x14ac:dyDescent="0.25">
      <c r="F40" s="30"/>
      <c r="I40" s="31"/>
      <c r="J40" s="31"/>
      <c r="K40" s="31"/>
      <c r="L40" s="31"/>
      <c r="M40" s="31"/>
      <c r="N40" s="31"/>
      <c r="O40" s="31"/>
      <c r="Y40" s="12"/>
    </row>
    <row r="41" spans="6:25" ht="12.75" customHeight="1" x14ac:dyDescent="0.25">
      <c r="F41" s="30"/>
      <c r="I41" s="31"/>
      <c r="J41" s="31"/>
      <c r="K41" s="31"/>
      <c r="L41" s="31"/>
      <c r="M41" s="31"/>
      <c r="N41" s="31"/>
      <c r="O41" s="31"/>
      <c r="Y41" s="12"/>
    </row>
  </sheetData>
  <mergeCells count="14">
    <mergeCell ref="C17:H17"/>
    <mergeCell ref="C18:H18"/>
    <mergeCell ref="C19:H19"/>
    <mergeCell ref="C20:H20"/>
    <mergeCell ref="J20:O20"/>
    <mergeCell ref="C3:O3"/>
    <mergeCell ref="C4:C5"/>
    <mergeCell ref="D4:D5"/>
    <mergeCell ref="E4:E5"/>
    <mergeCell ref="F4:F5"/>
    <mergeCell ref="G4:G5"/>
    <mergeCell ref="H4:H5"/>
    <mergeCell ref="I4:I5"/>
    <mergeCell ref="J4:O4"/>
  </mergeCells>
  <conditionalFormatting sqref="J6:O16">
    <cfRule type="cellIs" dxfId="1" priority="1" stopIfTrue="1" operator="greaterThan">
      <formula>0</formula>
    </cfRule>
    <cfRule type="cellIs" dxfId="0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FF108-2D45-4A24-B751-12CE782196C0}">
  <dimension ref="F6:Q8"/>
  <sheetViews>
    <sheetView tabSelected="1" workbookViewId="0">
      <selection activeCell="Q9" sqref="Q9"/>
    </sheetView>
  </sheetViews>
  <sheetFormatPr defaultRowHeight="13.2" x14ac:dyDescent="0.25"/>
  <sheetData>
    <row r="6" spans="6:17" ht="24.6" x14ac:dyDescent="0.25">
      <c r="F6" s="54" t="s">
        <v>30</v>
      </c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</row>
    <row r="7" spans="6:17" ht="17.399999999999999" x14ac:dyDescent="0.25">
      <c r="F7" s="41" t="s">
        <v>25</v>
      </c>
      <c r="G7" s="42">
        <v>10</v>
      </c>
      <c r="H7" s="42">
        <v>12</v>
      </c>
      <c r="I7" s="42">
        <v>14</v>
      </c>
      <c r="J7" s="42">
        <v>16</v>
      </c>
      <c r="K7" s="42">
        <v>18</v>
      </c>
      <c r="L7" s="42">
        <v>20</v>
      </c>
      <c r="M7" s="42">
        <v>22</v>
      </c>
      <c r="N7" s="42">
        <v>25</v>
      </c>
      <c r="O7" s="42">
        <v>28</v>
      </c>
      <c r="P7" s="42">
        <v>30</v>
      </c>
      <c r="Q7" s="42">
        <v>32</v>
      </c>
    </row>
    <row r="8" spans="6:17" x14ac:dyDescent="0.25">
      <c r="F8" s="41" t="s">
        <v>26</v>
      </c>
      <c r="G8" s="43">
        <f>'+6720'!J16+'+7160'!J14+'+7780'!J15+'+8320'!J22+'+8860'!J19</f>
        <v>3403.3719999999994</v>
      </c>
      <c r="H8" s="43">
        <v>0</v>
      </c>
      <c r="I8" s="43">
        <v>0</v>
      </c>
      <c r="J8" s="43">
        <v>0</v>
      </c>
      <c r="K8" s="43">
        <f>'+6720'!K16+'+7160'!K14+'+8860'!K19</f>
        <v>202.20000000000002</v>
      </c>
      <c r="L8" s="43">
        <f>'+6720'!L16+'+8860'!L19</f>
        <v>79.534000000000006</v>
      </c>
      <c r="M8" s="43">
        <f>'+6720'!M16+'+7160'!L14+'+7780'!K15+'+8320'!K22+'+8860'!M19</f>
        <v>276.99099999999999</v>
      </c>
      <c r="N8" s="43">
        <f>'+7780'!L15+'+8320'!L22+'+8860'!N19</f>
        <v>876.64499999999998</v>
      </c>
      <c r="O8" s="43">
        <f>'+6720'!N16+'+7160'!M14+'+7780'!M15+'+8320'!M22+'+8860'!O19</f>
        <v>10889.235000000001</v>
      </c>
      <c r="P8" s="43">
        <v>0</v>
      </c>
      <c r="Q8" s="43">
        <f>'+8320'!N22</f>
        <v>734.48399999999992</v>
      </c>
    </row>
  </sheetData>
  <mergeCells count="1">
    <mergeCell ref="F6:Q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2009-07-13T10:04:05Z</outs:dateTime>
      <outs:isPinned>true</outs:isPinned>
    </outs:relatedDate>
    <outs:relatedDate>
      <outs:type>2</outs:type>
      <outs:displayName>Created</outs:displayName>
      <outs:dateTime>2004-06-24T08:06:33Z</outs:dateTime>
      <outs:isPinned>true</outs:isPinned>
    </outs:relatedDate>
    <outs:relatedDate>
      <outs:type>4</outs:type>
      <outs:displayName>Last Printed</outs:displayName>
      <outs:dateTime>2009-06-29T11:36:14Z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imr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Fathi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917E42E3-2B3A-4D5B-B024-CC8972B0FB58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Eschtal</vt:lpstr>
      <vt:lpstr>+6720</vt:lpstr>
      <vt:lpstr>+7160</vt:lpstr>
      <vt:lpstr>+7780</vt:lpstr>
      <vt:lpstr>+8320</vt:lpstr>
      <vt:lpstr>+8860</vt:lpstr>
      <vt:lpstr>Total</vt:lpstr>
      <vt:lpstr>'+6720'!Print_Area</vt:lpstr>
      <vt:lpstr>'+7160'!Print_Area</vt:lpstr>
      <vt:lpstr>'+7780'!Print_Area</vt:lpstr>
      <vt:lpstr>'+8320'!Print_Area</vt:lpstr>
      <vt:lpstr>'+8860'!Print_Area</vt:lpstr>
      <vt:lpstr>'+6720'!Print_Titles</vt:lpstr>
      <vt:lpstr>'+7160'!Print_Titles</vt:lpstr>
      <vt:lpstr>'+7780'!Print_Titles</vt:lpstr>
      <vt:lpstr>'+8320'!Print_Titles</vt:lpstr>
      <vt:lpstr>'+8860'!Print_Titles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</dc:creator>
  <cp:lastModifiedBy>Asus</cp:lastModifiedBy>
  <cp:lastPrinted>2025-05-11T20:07:17Z</cp:lastPrinted>
  <dcterms:created xsi:type="dcterms:W3CDTF">2004-06-24T08:06:33Z</dcterms:created>
  <dcterms:modified xsi:type="dcterms:W3CDTF">2025-06-06T18:14:48Z</dcterms:modified>
</cp:coreProperties>
</file>